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cgn-fl03\Users2\01山口\16農林水産部\1645農業振興課\050作物振興\中山間地域等直接支払交付金\2_第６期対策（R7~R11)\2025(R7)\14_実績報告書（集落から）\01実績報告書の送付\集落協定用様式\"/>
    </mc:Choice>
  </mc:AlternateContent>
  <xr:revisionPtr revIDLastSave="0" documentId="13_ncr:1_{66A580A9-CA5E-4751-8CF7-F1ECC2638224}" xr6:coauthVersionLast="47" xr6:coauthVersionMax="47" xr10:uidLastSave="{00000000-0000-0000-0000-000000000000}"/>
  <bookViews>
    <workbookView xWindow="13845" yWindow="-15285" windowWidth="14400" windowHeight="14460" xr2:uid="{00000000-000D-0000-FFFF-FFFF00000000}"/>
  </bookViews>
  <sheets>
    <sheet name="空白様式" sheetId="2" r:id="rId1"/>
    <sheet name="記入例（スマート）" sheetId="1" r:id="rId2"/>
  </sheets>
  <definedNames>
    <definedName name="_xlnm.Print_Area" localSheetId="1">'記入例（スマート）'!$A$1:$G$26</definedName>
    <definedName name="_xlnm.Print_Area" localSheetId="0">空白様式!$A$1:$G$20</definedName>
    <definedName name="加算措置種類" localSheetId="0">空白様式!$I$1:$I$3</definedName>
    <definedName name="加算措置種類">'記入例（スマート）'!$I$1:$I$3</definedName>
    <definedName name="交付単価" localSheetId="0">空白様式!$J$1:$J$3</definedName>
    <definedName name="交付単価">'記入例（スマート）'!$J$1:$J$3</definedName>
    <definedName name="取組年数" localSheetId="0">空白様式!$K$1:$K$5</definedName>
    <definedName name="取組年数">'記入例（スマート）'!$K$1:$K$5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5" i="1" l="1"/>
  <c r="F19" i="2" l="1"/>
  <c r="E19" i="2" l="1"/>
  <c r="G9" i="2"/>
  <c r="G10" i="2" s="1"/>
  <c r="G11" i="2" s="1"/>
  <c r="G12" i="2" s="1"/>
  <c r="G13" i="2" s="1"/>
  <c r="G14" i="2" s="1"/>
  <c r="G15" i="2" s="1"/>
  <c r="G16" i="2" s="1"/>
  <c r="G17" i="2" s="1"/>
  <c r="G18" i="2" s="1"/>
  <c r="G19" i="2" l="1"/>
  <c r="F25" i="1" l="1"/>
  <c r="E9" i="1"/>
  <c r="G9" i="1" l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E25" i="1"/>
  <c r="G23" i="1" l="1"/>
  <c r="G24" i="1" s="1"/>
  <c r="G25" i="1" s="1"/>
</calcChain>
</file>

<file path=xl/sharedStrings.xml><?xml version="1.0" encoding="utf-8"?>
<sst xmlns="http://schemas.openxmlformats.org/spreadsheetml/2006/main" count="102" uniqueCount="58">
  <si>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</si>
  <si>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支出額</t>
    <rPh sb="0" eb="2">
      <t>シシュツ</t>
    </rPh>
    <rPh sb="2" eb="3">
      <t>ガク</t>
    </rPh>
    <phoneticPr fontId="3"/>
  </si>
  <si>
    <t>取　組　内　容</t>
    <rPh sb="0" eb="1">
      <t>トリ</t>
    </rPh>
    <rPh sb="2" eb="3">
      <t>グミ</t>
    </rPh>
    <rPh sb="4" eb="5">
      <t>ナイ</t>
    </rPh>
    <rPh sb="6" eb="7">
      <t>カタチ</t>
    </rPh>
    <phoneticPr fontId="3"/>
  </si>
  <si>
    <t>年　月　日</t>
    <rPh sb="0" eb="1">
      <t>ネン</t>
    </rPh>
    <rPh sb="2" eb="3">
      <t>ガツ</t>
    </rPh>
    <rPh sb="4" eb="5">
      <t>ニチ</t>
    </rPh>
    <phoneticPr fontId="3"/>
  </si>
  <si>
    <t>達　成　目　標</t>
    <rPh sb="0" eb="1">
      <t>タッ</t>
    </rPh>
    <rPh sb="2" eb="3">
      <t>シゲル</t>
    </rPh>
    <rPh sb="4" eb="5">
      <t>メ</t>
    </rPh>
    <rPh sb="6" eb="7">
      <t>シルベ</t>
    </rPh>
    <phoneticPr fontId="3"/>
  </si>
  <si>
    <t>交付単価（円/10a）</t>
    <rPh sb="0" eb="2">
      <t>コウフ</t>
    </rPh>
    <rPh sb="2" eb="4">
      <t>タンカ</t>
    </rPh>
    <rPh sb="5" eb="6">
      <t>エン</t>
    </rPh>
    <phoneticPr fontId="3"/>
  </si>
  <si>
    <t>加算措置種類</t>
    <rPh sb="0" eb="2">
      <t>カサン</t>
    </rPh>
    <rPh sb="2" eb="4">
      <t>ソチ</t>
    </rPh>
    <rPh sb="4" eb="6">
      <t>シュルイ</t>
    </rPh>
    <phoneticPr fontId="3"/>
  </si>
  <si>
    <t>加算措置取組状況報告書</t>
    <rPh sb="0" eb="2">
      <t>カサン</t>
    </rPh>
    <rPh sb="2" eb="4">
      <t>ソチ</t>
    </rPh>
    <rPh sb="4" eb="6">
      <t>トリクミ</t>
    </rPh>
    <rPh sb="6" eb="8">
      <t>ジョウキョウ</t>
    </rPh>
    <rPh sb="8" eb="11">
      <t>ホウコクショ</t>
    </rPh>
    <phoneticPr fontId="3"/>
  </si>
  <si>
    <t>集落協定名</t>
    <rPh sb="0" eb="2">
      <t>シュウラク</t>
    </rPh>
    <rPh sb="2" eb="4">
      <t>キョウテイ</t>
    </rPh>
    <rPh sb="4" eb="5">
      <t>メイ</t>
    </rPh>
    <phoneticPr fontId="3"/>
  </si>
  <si>
    <t>交付対象面積（㎡）</t>
    <rPh sb="0" eb="2">
      <t>コウフ</t>
    </rPh>
    <rPh sb="2" eb="4">
      <t>タイショウ</t>
    </rPh>
    <rPh sb="4" eb="6">
      <t>メンセキ</t>
    </rPh>
    <phoneticPr fontId="3"/>
  </si>
  <si>
    <t>ドローン講習会に集落から３名参加した。１人当たり受講料25万円</t>
    <rPh sb="4" eb="7">
      <t>コウシュウカイ</t>
    </rPh>
    <rPh sb="13" eb="14">
      <t>メイ</t>
    </rPh>
    <rPh sb="14" eb="16">
      <t>サンカ</t>
    </rPh>
    <rPh sb="20" eb="21">
      <t>ニン</t>
    </rPh>
    <rPh sb="21" eb="22">
      <t>ア</t>
    </rPh>
    <rPh sb="24" eb="27">
      <t>ジュコウリョウ</t>
    </rPh>
    <rPh sb="29" eb="30">
      <t>マン</t>
    </rPh>
    <rPh sb="30" eb="31">
      <t>エン</t>
    </rPh>
    <phoneticPr fontId="3"/>
  </si>
  <si>
    <t>　ドローンを導入し、ドローンを活用した農薬散布を水稲耕作田200,000㎡で実施する。</t>
    <phoneticPr fontId="3"/>
  </si>
  <si>
    <t>残　額</t>
    <rPh sb="0" eb="1">
      <t>ザン</t>
    </rPh>
    <rPh sb="2" eb="3">
      <t>ガク</t>
    </rPh>
    <phoneticPr fontId="3"/>
  </si>
  <si>
    <t>～</t>
    <phoneticPr fontId="3"/>
  </si>
  <si>
    <t>収入額</t>
    <rPh sb="0" eb="2">
      <t>シュウニュウ</t>
    </rPh>
    <rPh sb="2" eb="3">
      <t>ガク</t>
    </rPh>
    <phoneticPr fontId="3"/>
  </si>
  <si>
    <t>市から交付金の振込みがあった。</t>
    <rPh sb="0" eb="1">
      <t>シ</t>
    </rPh>
    <rPh sb="3" eb="6">
      <t>コウフキン</t>
    </rPh>
    <rPh sb="7" eb="9">
      <t>フリコ</t>
    </rPh>
    <phoneticPr fontId="3"/>
  </si>
  <si>
    <t>５年間</t>
    <rPh sb="1" eb="2">
      <t>ネン</t>
    </rPh>
    <rPh sb="2" eb="3">
      <t>カン</t>
    </rPh>
    <phoneticPr fontId="3"/>
  </si>
  <si>
    <t>合　計</t>
    <rPh sb="0" eb="1">
      <t>ア</t>
    </rPh>
    <rPh sb="2" eb="3">
      <t>ケイ</t>
    </rPh>
    <phoneticPr fontId="3"/>
  </si>
  <si>
    <t>○○○</t>
    <phoneticPr fontId="3"/>
  </si>
  <si>
    <t>加算額（円：当該年度）</t>
    <rPh sb="0" eb="2">
      <t>カサン</t>
    </rPh>
    <rPh sb="2" eb="3">
      <t>ガク</t>
    </rPh>
    <rPh sb="4" eb="5">
      <t>エン</t>
    </rPh>
    <rPh sb="6" eb="8">
      <t>トウガイ</t>
    </rPh>
    <rPh sb="8" eb="10">
      <t>ネンド</t>
    </rPh>
    <phoneticPr fontId="3"/>
  </si>
  <si>
    <t>取　組　期　間</t>
    <rPh sb="0" eb="1">
      <t>トリ</t>
    </rPh>
    <rPh sb="2" eb="3">
      <t>グミ</t>
    </rPh>
    <rPh sb="4" eb="5">
      <t>キ</t>
    </rPh>
    <rPh sb="6" eb="7">
      <t>アイダ</t>
    </rPh>
    <phoneticPr fontId="3"/>
  </si>
  <si>
    <t>取　組　年　数</t>
    <rPh sb="0" eb="1">
      <t>トリ</t>
    </rPh>
    <rPh sb="2" eb="3">
      <t>グミ</t>
    </rPh>
    <rPh sb="4" eb="5">
      <t>ネン</t>
    </rPh>
    <rPh sb="6" eb="7">
      <t>カズ</t>
    </rPh>
    <phoneticPr fontId="3"/>
  </si>
  <si>
    <t>超急傾斜農地保全管理</t>
    <phoneticPr fontId="7"/>
  </si>
  <si>
    <t>１年間</t>
    <rPh sb="1" eb="2">
      <t>ネン</t>
    </rPh>
    <rPh sb="2" eb="3">
      <t>カン</t>
    </rPh>
    <phoneticPr fontId="3"/>
  </si>
  <si>
    <t>２年間</t>
    <rPh sb="1" eb="2">
      <t>ネン</t>
    </rPh>
    <rPh sb="2" eb="3">
      <t>カン</t>
    </rPh>
    <phoneticPr fontId="3"/>
  </si>
  <si>
    <t>３年間</t>
    <rPh sb="1" eb="2">
      <t>ネン</t>
    </rPh>
    <rPh sb="2" eb="3">
      <t>カン</t>
    </rPh>
    <phoneticPr fontId="3"/>
  </si>
  <si>
    <t>４年間</t>
    <rPh sb="1" eb="2">
      <t>ネン</t>
    </rPh>
    <rPh sb="2" eb="3">
      <t>カン</t>
    </rPh>
    <phoneticPr fontId="3"/>
  </si>
  <si>
    <t>残額をドローン購入費用として積立</t>
    <rPh sb="0" eb="2">
      <t>ザンガク</t>
    </rPh>
    <rPh sb="7" eb="9">
      <t>コウニュウ</t>
    </rPh>
    <rPh sb="9" eb="11">
      <t>ヒヨウ</t>
    </rPh>
    <rPh sb="14" eb="16">
      <t>ツミタテ</t>
    </rPh>
    <phoneticPr fontId="3"/>
  </si>
  <si>
    <t>ドローンを購入した。</t>
    <rPh sb="5" eb="7">
      <t>コウニュウ</t>
    </rPh>
    <phoneticPr fontId="3"/>
  </si>
  <si>
    <t>残額を防除費用として繰越</t>
    <rPh sb="0" eb="2">
      <t>ザンガク</t>
    </rPh>
    <rPh sb="3" eb="5">
      <t>ボウジョ</t>
    </rPh>
    <rPh sb="5" eb="7">
      <t>ヒヨウ</t>
    </rPh>
    <rPh sb="10" eb="12">
      <t>クリコシ</t>
    </rPh>
    <phoneticPr fontId="3"/>
  </si>
  <si>
    <t>ドローン用防除剤を購入</t>
    <rPh sb="4" eb="5">
      <t>ヨウ</t>
    </rPh>
    <rPh sb="5" eb="7">
      <t>ボウジョ</t>
    </rPh>
    <rPh sb="7" eb="8">
      <t>ザイ</t>
    </rPh>
    <rPh sb="9" eb="11">
      <t>コウニュウ</t>
    </rPh>
    <phoneticPr fontId="3"/>
  </si>
  <si>
    <t>目標達成度</t>
    <rPh sb="0" eb="2">
      <t>モクヒョウ</t>
    </rPh>
    <rPh sb="2" eb="3">
      <t>タッ</t>
    </rPh>
    <rPh sb="3" eb="4">
      <t>シゲル</t>
    </rPh>
    <rPh sb="4" eb="5">
      <t>ド</t>
    </rPh>
    <phoneticPr fontId="3"/>
  </si>
  <si>
    <t>防除にかかる人件費の支払</t>
    <rPh sb="0" eb="2">
      <t>ボウジョ</t>
    </rPh>
    <rPh sb="6" eb="8">
      <t>ジンケン</t>
    </rPh>
    <rPh sb="8" eb="9">
      <t>ヒ</t>
    </rPh>
    <rPh sb="10" eb="12">
      <t>シハラ</t>
    </rPh>
    <phoneticPr fontId="3"/>
  </si>
  <si>
    <t>ドローン補修費用</t>
    <rPh sb="4" eb="6">
      <t>ホシュウ</t>
    </rPh>
    <rPh sb="6" eb="8">
      <t>ヒヨウ</t>
    </rPh>
    <phoneticPr fontId="3"/>
  </si>
  <si>
    <t>防除剤の立替払に対する清算</t>
    <rPh sb="0" eb="2">
      <t>ボウジョ</t>
    </rPh>
    <rPh sb="2" eb="3">
      <t>ザイ</t>
    </rPh>
    <rPh sb="4" eb="6">
      <t>タテカエ</t>
    </rPh>
    <rPh sb="6" eb="7">
      <t>バラ</t>
    </rPh>
    <rPh sb="8" eb="9">
      <t>タイ</t>
    </rPh>
    <rPh sb="11" eb="13">
      <t>セイサン</t>
    </rPh>
    <phoneticPr fontId="3"/>
  </si>
  <si>
    <t>　加算期間の５年間で協定参加者３名をオペレーターとして育成し、集落協定において防除活動を行える体制を確立した。また、防除面積の実績は200,100㎡であり、目標である200,000㎡を達成することができた。（防除面積の詳細は別紙防除依頼書一覧表のとおり）</t>
    <rPh sb="1" eb="3">
      <t>カサン</t>
    </rPh>
    <rPh sb="3" eb="5">
      <t>キカン</t>
    </rPh>
    <rPh sb="7" eb="9">
      <t>ネンカン</t>
    </rPh>
    <rPh sb="10" eb="12">
      <t>キョウテイ</t>
    </rPh>
    <rPh sb="12" eb="15">
      <t>サンカシャ</t>
    </rPh>
    <rPh sb="27" eb="29">
      <t>イクセイ</t>
    </rPh>
    <rPh sb="31" eb="33">
      <t>シュウラク</t>
    </rPh>
    <rPh sb="33" eb="35">
      <t>キョウテイ</t>
    </rPh>
    <rPh sb="39" eb="41">
      <t>ボウジョ</t>
    </rPh>
    <rPh sb="41" eb="43">
      <t>カツドウ</t>
    </rPh>
    <rPh sb="44" eb="45">
      <t>オコナ</t>
    </rPh>
    <rPh sb="47" eb="49">
      <t>タイセイ</t>
    </rPh>
    <rPh sb="50" eb="52">
      <t>カクリツ</t>
    </rPh>
    <rPh sb="58" eb="60">
      <t>ボウジョ</t>
    </rPh>
    <rPh sb="60" eb="62">
      <t>メンセキ</t>
    </rPh>
    <rPh sb="63" eb="65">
      <t>ジッセキ</t>
    </rPh>
    <rPh sb="78" eb="80">
      <t>モクヒョウ</t>
    </rPh>
    <rPh sb="92" eb="94">
      <t>タッセイ</t>
    </rPh>
    <rPh sb="104" eb="106">
      <t>ボウジョ</t>
    </rPh>
    <rPh sb="106" eb="108">
      <t>メンセキ</t>
    </rPh>
    <rPh sb="109" eb="111">
      <t>ショウサイ</t>
    </rPh>
    <rPh sb="112" eb="114">
      <t>ベッシ</t>
    </rPh>
    <rPh sb="114" eb="116">
      <t>ボウジョ</t>
    </rPh>
    <rPh sb="116" eb="118">
      <t>イライ</t>
    </rPh>
    <rPh sb="118" eb="119">
      <t>ショ</t>
    </rPh>
    <rPh sb="119" eb="121">
      <t>イチラン</t>
    </rPh>
    <rPh sb="121" eb="122">
      <t>ヒョウ</t>
    </rPh>
    <phoneticPr fontId="3"/>
  </si>
  <si>
    <t>令和７年度中山間地域等直接支払交付金</t>
    <rPh sb="0" eb="2">
      <t>レイワ</t>
    </rPh>
    <rPh sb="3" eb="5">
      <t>ネンド</t>
    </rPh>
    <rPh sb="4" eb="5">
      <t>ド</t>
    </rPh>
    <rPh sb="15" eb="18">
      <t>コウフキン</t>
    </rPh>
    <phoneticPr fontId="3"/>
  </si>
  <si>
    <t>ネットワーク化</t>
    <rPh sb="6" eb="7">
      <t>カ</t>
    </rPh>
    <phoneticPr fontId="7"/>
  </si>
  <si>
    <t>スマート農業</t>
    <rPh sb="4" eb="6">
      <t>ノウギョウ</t>
    </rPh>
    <phoneticPr fontId="7"/>
  </si>
  <si>
    <t>超急傾斜農地保全管理</t>
  </si>
  <si>
    <t>ネットワーク化の場合は手動入力</t>
    <rPh sb="6" eb="7">
      <t>カ</t>
    </rPh>
    <rPh sb="8" eb="10">
      <t>バアイ</t>
    </rPh>
    <rPh sb="11" eb="13">
      <t>シュドウ</t>
    </rPh>
    <rPh sb="13" eb="15">
      <t>ニュウリョク</t>
    </rPh>
    <phoneticPr fontId="3"/>
  </si>
  <si>
    <t>令和７年度</t>
    <rPh sb="0" eb="2">
      <t>レイワ</t>
    </rPh>
    <rPh sb="3" eb="5">
      <t>ネンド</t>
    </rPh>
    <phoneticPr fontId="3"/>
  </si>
  <si>
    <t>令和１１年度</t>
    <rPh sb="0" eb="2">
      <t>レイワ</t>
    </rPh>
    <rPh sb="4" eb="6">
      <t>ネンド</t>
    </rPh>
    <phoneticPr fontId="3"/>
  </si>
  <si>
    <t>令和８年２月１日
　　　～２月５日</t>
    <rPh sb="0" eb="2">
      <t>レイワ</t>
    </rPh>
    <rPh sb="3" eb="4">
      <t>ネン</t>
    </rPh>
    <rPh sb="5" eb="6">
      <t>ガツ</t>
    </rPh>
    <rPh sb="7" eb="8">
      <t>ニチ</t>
    </rPh>
    <rPh sb="14" eb="15">
      <t>ガツ</t>
    </rPh>
    <rPh sb="16" eb="17">
      <t>ニチ</t>
    </rPh>
    <phoneticPr fontId="3"/>
  </si>
  <si>
    <t>令和７年12月10日</t>
    <rPh sb="0" eb="2">
      <t>レイワ</t>
    </rPh>
    <rPh sb="3" eb="4">
      <t>ネン</t>
    </rPh>
    <rPh sb="6" eb="7">
      <t>ガツ</t>
    </rPh>
    <rPh sb="9" eb="10">
      <t>ニチ</t>
    </rPh>
    <phoneticPr fontId="3"/>
  </si>
  <si>
    <t>令和８年10月20日</t>
    <rPh sb="0" eb="2">
      <t>レイワ</t>
    </rPh>
    <rPh sb="3" eb="4">
      <t>ネン</t>
    </rPh>
    <rPh sb="6" eb="7">
      <t>ガツ</t>
    </rPh>
    <rPh sb="9" eb="10">
      <t>ニチ</t>
    </rPh>
    <phoneticPr fontId="3"/>
  </si>
  <si>
    <t>令和９年３月３１日</t>
    <rPh sb="0" eb="2">
      <t>レイワ</t>
    </rPh>
    <rPh sb="3" eb="4">
      <t>ネン</t>
    </rPh>
    <rPh sb="5" eb="6">
      <t>ガツ</t>
    </rPh>
    <rPh sb="8" eb="9">
      <t>ニチ</t>
    </rPh>
    <phoneticPr fontId="3"/>
  </si>
  <si>
    <t>令和９年10月20日</t>
    <rPh sb="0" eb="2">
      <t>レイワ</t>
    </rPh>
    <rPh sb="3" eb="4">
      <t>ネン</t>
    </rPh>
    <rPh sb="6" eb="7">
      <t>ガツ</t>
    </rPh>
    <rPh sb="9" eb="10">
      <t>ニチ</t>
    </rPh>
    <phoneticPr fontId="3"/>
  </si>
  <si>
    <t>令和10年10月20日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</si>
  <si>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令和10年３月31日</t>
    <rPh sb="0" eb="2">
      <t>レイワ</t>
    </rPh>
    <rPh sb="4" eb="5">
      <t>ネン</t>
    </rPh>
    <rPh sb="6" eb="7">
      <t>ガツ</t>
    </rPh>
    <rPh sb="9" eb="10">
      <t>ニチ</t>
    </rPh>
    <phoneticPr fontId="3"/>
  </si>
  <si>
    <t>令和８年３月31日</t>
    <rPh sb="0" eb="2">
      <t>レイワ</t>
    </rPh>
    <rPh sb="3" eb="4">
      <t>ネン</t>
    </rPh>
    <rPh sb="5" eb="6">
      <t>ガツ</t>
    </rPh>
    <rPh sb="8" eb="9">
      <t>ニチ</t>
    </rPh>
    <phoneticPr fontId="3"/>
  </si>
  <si>
    <t>令和10年11月１日</t>
    <rPh sb="0" eb="2">
      <t>レイワ</t>
    </rPh>
    <rPh sb="4" eb="5">
      <t>ネン</t>
    </rPh>
    <rPh sb="7" eb="8">
      <t>ガツ</t>
    </rPh>
    <rPh sb="9" eb="10">
      <t>ニチ</t>
    </rPh>
    <phoneticPr fontId="3"/>
  </si>
  <si>
    <t>令和11年３月３１日</t>
    <rPh sb="0" eb="2">
      <t>レイワ</t>
    </rPh>
    <rPh sb="4" eb="5">
      <t>ネン</t>
    </rPh>
    <rPh sb="6" eb="7">
      <t>ガツ</t>
    </rPh>
    <rPh sb="9" eb="10">
      <t>ニチ</t>
    </rPh>
    <phoneticPr fontId="3"/>
  </si>
  <si>
    <t>令和11年５月１日</t>
    <rPh sb="0" eb="2">
      <t>レイワ</t>
    </rPh>
    <rPh sb="4" eb="5">
      <t>ネン</t>
    </rPh>
    <rPh sb="6" eb="7">
      <t>ガツ</t>
    </rPh>
    <rPh sb="8" eb="9">
      <t>ニチ</t>
    </rPh>
    <phoneticPr fontId="3"/>
  </si>
  <si>
    <t>令和11年９月１日</t>
    <rPh sb="0" eb="2">
      <t>レイワ</t>
    </rPh>
    <rPh sb="4" eb="5">
      <t>ネン</t>
    </rPh>
    <rPh sb="6" eb="7">
      <t>ガツ</t>
    </rPh>
    <rPh sb="8" eb="9">
      <t>ニチ</t>
    </rPh>
    <phoneticPr fontId="3"/>
  </si>
  <si>
    <t>令和11年10月20日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</si>
  <si>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令和11年１１月１日</t>
    <rPh sb="0" eb="2">
      <t>レイワ</t>
    </rPh>
    <rPh sb="4" eb="5">
      <t>ネン</t>
    </rPh>
    <rPh sb="7" eb="8">
      <t>ガツ</t>
    </rPh>
    <rPh sb="9" eb="10">
      <t>ニチ</t>
    </rPh>
    <phoneticPr fontId="3"/>
  </si>
  <si>
    <t>令和11年１１月５日</t>
    <rPh sb="0" eb="2">
      <t>レイワ</t>
    </rPh>
    <rPh sb="4" eb="5">
      <t>ネン</t>
    </rPh>
    <rPh sb="7" eb="8">
      <t>ガツ</t>
    </rPh>
    <rPh sb="9" eb="10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</si>
</sst>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#,##0_ ;[Red]\-#,##0\ "/>
    <numFmt numFmtId="178" formatCode="#,###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b/>
      <sz val="14"/>
      <name val="ＭＳ ゴシック"/>
      <family val="3"/>
      <charset val="128"/>
    </font>
    <font>
      <sz val="12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7" fontId="5" fillId="0" borderId="5" xfId="1" applyNumberFormat="1" applyFont="1" applyFill="1" applyBorder="1" applyAlignment="1">
      <alignment horizontal="center" vertical="center"/>
    </xf>
    <xf numFmtId="177" fontId="5" fillId="0" borderId="4" xfId="1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distributed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176" fontId="2" fillId="3" borderId="19" xfId="0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0" fontId="2" fillId="3" borderId="14" xfId="0" applyFont="1" applyFill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distributed" vertical="center" wrapText="1" shrinkToFit="1"/>
    </xf>
    <xf numFmtId="49" fontId="2" fillId="3" borderId="3" xfId="0" applyNumberFormat="1" applyFont="1" applyFill="1" applyBorder="1" applyAlignment="1">
      <alignment horizontal="distributed" vertical="center" shrinkToFit="1"/>
    </xf>
    <xf numFmtId="0" fontId="5" fillId="0" borderId="0" xfId="0" applyFont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13" xfId="0" applyFont="1" applyBorder="1">
      <alignment vertical="center"/>
    </xf>
    <xf numFmtId="38" fontId="5" fillId="0" borderId="2" xfId="1" applyFont="1" applyBorder="1">
      <alignment vertical="center"/>
    </xf>
    <xf numFmtId="177" fontId="2" fillId="0" borderId="1" xfId="1" applyNumberFormat="1" applyFont="1" applyFill="1" applyBorder="1" applyAlignment="1">
      <alignment horizontal="center" vertical="center" shrinkToFit="1"/>
    </xf>
    <xf numFmtId="178" fontId="5" fillId="0" borderId="2" xfId="0" applyNumberFormat="1" applyFont="1" applyBorder="1" applyAlignment="1">
      <alignment vertical="center" shrinkToFit="1"/>
    </xf>
    <xf numFmtId="178" fontId="5" fillId="0" borderId="2" xfId="1" applyNumberFormat="1" applyFont="1" applyBorder="1" applyAlignment="1">
      <alignment vertical="center" shrinkToFit="1"/>
    </xf>
    <xf numFmtId="178" fontId="5" fillId="0" borderId="1" xfId="1" applyNumberFormat="1" applyFont="1" applyBorder="1" applyAlignment="1">
      <alignment vertical="center" shrinkToFit="1"/>
    </xf>
    <xf numFmtId="178" fontId="5" fillId="0" borderId="8" xfId="1" applyNumberFormat="1" applyFont="1" applyFill="1" applyBorder="1" applyAlignment="1">
      <alignment vertical="center" shrinkToFit="1"/>
    </xf>
    <xf numFmtId="178" fontId="5" fillId="0" borderId="7" xfId="1" applyNumberFormat="1" applyFont="1" applyFill="1" applyBorder="1" applyAlignment="1">
      <alignment vertical="center" shrinkToFit="1"/>
    </xf>
    <xf numFmtId="178" fontId="5" fillId="0" borderId="23" xfId="1" applyNumberFormat="1" applyFont="1" applyBorder="1" applyAlignment="1">
      <alignment horizontal="right" vertical="center" shrinkToFit="1"/>
    </xf>
    <xf numFmtId="178" fontId="5" fillId="0" borderId="24" xfId="1" applyNumberFormat="1" applyFont="1" applyBorder="1" applyAlignment="1">
      <alignment horizontal="right" vertical="center" shrinkToFit="1"/>
    </xf>
    <xf numFmtId="3" fontId="5" fillId="0" borderId="1" xfId="1" applyNumberFormat="1" applyFont="1" applyBorder="1" applyAlignment="1">
      <alignment vertical="center" shrinkToFit="1"/>
    </xf>
    <xf numFmtId="3" fontId="5" fillId="0" borderId="24" xfId="1" applyNumberFormat="1" applyFont="1" applyBorder="1" applyAlignment="1">
      <alignment horizontal="right" vertical="center" shrinkToFi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indent="1"/>
    </xf>
    <xf numFmtId="0" fontId="5" fillId="0" borderId="21" xfId="0" applyFont="1" applyBorder="1" applyAlignment="1">
      <alignment horizontal="right" vertical="center" indent="1"/>
    </xf>
    <xf numFmtId="0" fontId="5" fillId="0" borderId="22" xfId="0" applyFont="1" applyBorder="1" applyAlignment="1">
      <alignment horizontal="right" vertical="center" inden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177" fontId="5" fillId="0" borderId="5" xfId="1" applyNumberFormat="1" applyFont="1" applyFill="1" applyBorder="1" applyAlignment="1">
      <alignment horizontal="center" vertical="center" shrinkToFit="1"/>
    </xf>
    <xf numFmtId="177" fontId="5" fillId="0" borderId="4" xfId="1" applyNumberFormat="1" applyFont="1" applyFill="1" applyBorder="1" applyAlignment="1">
      <alignment horizontal="center" vertical="center" shrinkToFit="1"/>
    </xf>
    <xf numFmtId="177" fontId="5" fillId="0" borderId="13" xfId="1" applyNumberFormat="1" applyFont="1" applyFill="1" applyBorder="1" applyAlignment="1">
      <alignment horizontal="center" vertical="center" shrinkToFit="1"/>
    </xf>
    <xf numFmtId="49" fontId="2" fillId="3" borderId="5" xfId="0" applyNumberFormat="1" applyFont="1" applyFill="1" applyBorder="1" applyAlignment="1">
      <alignment horizontal="center" vertical="center" shrinkToFit="1"/>
    </xf>
    <xf numFmtId="49" fontId="2" fillId="3" borderId="13" xfId="0" applyNumberFormat="1" applyFont="1" applyFill="1" applyBorder="1" applyAlignment="1">
      <alignment horizontal="center" vertical="center" shrinkToFit="1"/>
    </xf>
    <xf numFmtId="177" fontId="2" fillId="3" borderId="2" xfId="1" applyNumberFormat="1" applyFont="1" applyFill="1" applyBorder="1" applyAlignment="1">
      <alignment horizontal="center" vertical="center" shrinkToFi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2" fillId="3" borderId="10" xfId="0" applyNumberFormat="1" applyFont="1" applyFill="1" applyBorder="1" applyAlignment="1">
      <alignment horizontal="center" vertical="center" shrinkToFit="1"/>
    </xf>
    <xf numFmtId="49" fontId="2" fillId="3" borderId="12" xfId="0" applyNumberFormat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0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BreakPreview" zoomScaleNormal="85" zoomScaleSheetLayoutView="100" workbookViewId="0">
      <selection activeCell="J1" sqref="J1:J3"/>
    </sheetView>
  </sheetViews>
  <sheetFormatPr defaultColWidth="9" defaultRowHeight="14" x14ac:dyDescent="0.55000000000000004"/>
  <cols>
    <col min="1" max="1" width="18.58203125" style="1" customWidth="1"/>
    <col min="2" max="2" width="12.58203125" style="1" customWidth="1"/>
    <col min="3" max="3" width="5.58203125" style="1" customWidth="1"/>
    <col min="4" max="4" width="12.58203125" style="1" customWidth="1"/>
    <col min="5" max="6" width="10.58203125" style="1" customWidth="1"/>
    <col min="7" max="7" width="11.58203125" style="1" customWidth="1"/>
    <col min="8" max="8" width="9" style="1"/>
    <col min="9" max="9" width="21.58203125" style="16" customWidth="1"/>
    <col min="10" max="11" width="9" style="16"/>
    <col min="12" max="16384" width="9" style="1"/>
  </cols>
  <sheetData>
    <row r="1" spans="1:11" s="2" customFormat="1" ht="25" customHeight="1" x14ac:dyDescent="0.55000000000000004">
      <c r="A1" s="49" t="s">
        <v>36</v>
      </c>
      <c r="B1" s="49"/>
      <c r="C1" s="49"/>
      <c r="D1" s="49"/>
      <c r="E1" s="50" t="s">
        <v>8</v>
      </c>
      <c r="F1" s="51"/>
      <c r="G1" s="52"/>
      <c r="I1" s="17" t="s">
        <v>39</v>
      </c>
      <c r="J1" s="19">
        <v>6000</v>
      </c>
      <c r="K1" s="18" t="s">
        <v>23</v>
      </c>
    </row>
    <row r="2" spans="1:11" s="2" customFormat="1" ht="25" customHeight="1" thickBot="1" x14ac:dyDescent="0.6">
      <c r="A2" s="53" t="s">
        <v>7</v>
      </c>
      <c r="B2" s="53"/>
      <c r="C2" s="53"/>
      <c r="D2" s="53"/>
      <c r="E2" s="54"/>
      <c r="F2" s="55"/>
      <c r="G2" s="56"/>
      <c r="I2" s="17" t="s">
        <v>37</v>
      </c>
      <c r="J2" s="19"/>
      <c r="K2" s="18" t="s">
        <v>24</v>
      </c>
    </row>
    <row r="3" spans="1:11" ht="25" customHeight="1" thickBot="1" x14ac:dyDescent="0.6">
      <c r="I3" s="17" t="s">
        <v>38</v>
      </c>
      <c r="J3" s="19">
        <v>5000</v>
      </c>
      <c r="K3" s="18" t="s">
        <v>25</v>
      </c>
    </row>
    <row r="4" spans="1:11" ht="25" customHeight="1" x14ac:dyDescent="0.55000000000000004">
      <c r="A4" s="11" t="s">
        <v>6</v>
      </c>
      <c r="B4" s="57"/>
      <c r="C4" s="58"/>
      <c r="D4" s="59"/>
      <c r="E4" s="60" t="s">
        <v>5</v>
      </c>
      <c r="F4" s="61"/>
      <c r="G4" s="24"/>
      <c r="H4" s="65" t="s">
        <v>40</v>
      </c>
      <c r="K4" s="18" t="s">
        <v>26</v>
      </c>
    </row>
    <row r="5" spans="1:11" ht="25" customHeight="1" x14ac:dyDescent="0.55000000000000004">
      <c r="A5" s="12" t="s">
        <v>9</v>
      </c>
      <c r="B5" s="38"/>
      <c r="C5" s="39"/>
      <c r="D5" s="40"/>
      <c r="E5" s="41" t="s">
        <v>19</v>
      </c>
      <c r="F5" s="42"/>
      <c r="G5" s="25">
        <f>MIN(G4*B5/1000,2000000)</f>
        <v>0</v>
      </c>
      <c r="K5" s="18" t="s">
        <v>16</v>
      </c>
    </row>
    <row r="6" spans="1:11" ht="25" customHeight="1" x14ac:dyDescent="0.55000000000000004">
      <c r="A6" s="12" t="s">
        <v>20</v>
      </c>
      <c r="B6" s="3"/>
      <c r="C6" s="4" t="s">
        <v>13</v>
      </c>
      <c r="D6" s="4"/>
      <c r="E6" s="43" t="s">
        <v>21</v>
      </c>
      <c r="F6" s="43"/>
      <c r="G6" s="20"/>
    </row>
    <row r="7" spans="1:11" ht="60.5" customHeight="1" thickBot="1" x14ac:dyDescent="0.6">
      <c r="A7" s="13" t="s">
        <v>4</v>
      </c>
      <c r="B7" s="44"/>
      <c r="C7" s="44"/>
      <c r="D7" s="44"/>
      <c r="E7" s="44"/>
      <c r="F7" s="44"/>
      <c r="G7" s="45"/>
    </row>
    <row r="8" spans="1:11" ht="25" customHeight="1" x14ac:dyDescent="0.55000000000000004">
      <c r="A8" s="6" t="s">
        <v>3</v>
      </c>
      <c r="B8" s="46" t="s">
        <v>2</v>
      </c>
      <c r="C8" s="47"/>
      <c r="D8" s="48"/>
      <c r="E8" s="7" t="s">
        <v>14</v>
      </c>
      <c r="F8" s="7" t="s">
        <v>1</v>
      </c>
      <c r="G8" s="8" t="s">
        <v>12</v>
      </c>
    </row>
    <row r="9" spans="1:11" ht="40" customHeight="1" x14ac:dyDescent="0.55000000000000004">
      <c r="A9" s="5" t="s">
        <v>0</v>
      </c>
      <c r="B9" s="30"/>
      <c r="C9" s="31"/>
      <c r="D9" s="32"/>
      <c r="E9" s="21"/>
      <c r="F9" s="22"/>
      <c r="G9" s="23">
        <f>E9-F9</f>
        <v>0</v>
      </c>
    </row>
    <row r="10" spans="1:11" ht="40" customHeight="1" x14ac:dyDescent="0.55000000000000004">
      <c r="A10" s="5" t="s">
        <v>0</v>
      </c>
      <c r="B10" s="30"/>
      <c r="C10" s="31"/>
      <c r="D10" s="32"/>
      <c r="E10" s="21"/>
      <c r="F10" s="22"/>
      <c r="G10" s="23">
        <f>G9+E10-F10</f>
        <v>0</v>
      </c>
    </row>
    <row r="11" spans="1:11" ht="40" customHeight="1" x14ac:dyDescent="0.55000000000000004">
      <c r="A11" s="5" t="s">
        <v>0</v>
      </c>
      <c r="B11" s="30"/>
      <c r="C11" s="31"/>
      <c r="D11" s="32"/>
      <c r="E11" s="21"/>
      <c r="F11" s="22"/>
      <c r="G11" s="23">
        <f t="shared" ref="G11:G18" si="0">G10+E11-F11</f>
        <v>0</v>
      </c>
    </row>
    <row r="12" spans="1:11" ht="40" customHeight="1" x14ac:dyDescent="0.55000000000000004">
      <c r="A12" s="5" t="s">
        <v>0</v>
      </c>
      <c r="B12" s="30"/>
      <c r="C12" s="31"/>
      <c r="D12" s="32"/>
      <c r="E12" s="21"/>
      <c r="F12" s="22"/>
      <c r="G12" s="23">
        <f t="shared" si="0"/>
        <v>0</v>
      </c>
    </row>
    <row r="13" spans="1:11" ht="40" customHeight="1" x14ac:dyDescent="0.55000000000000004">
      <c r="A13" s="5" t="s">
        <v>0</v>
      </c>
      <c r="B13" s="30"/>
      <c r="C13" s="31"/>
      <c r="D13" s="32"/>
      <c r="E13" s="21"/>
      <c r="F13" s="22"/>
      <c r="G13" s="23">
        <f t="shared" si="0"/>
        <v>0</v>
      </c>
    </row>
    <row r="14" spans="1:11" ht="40" customHeight="1" x14ac:dyDescent="0.55000000000000004">
      <c r="A14" s="5" t="s">
        <v>0</v>
      </c>
      <c r="B14" s="30"/>
      <c r="C14" s="31"/>
      <c r="D14" s="32"/>
      <c r="E14" s="21"/>
      <c r="F14" s="22"/>
      <c r="G14" s="23">
        <f t="shared" si="0"/>
        <v>0</v>
      </c>
    </row>
    <row r="15" spans="1:11" ht="40" customHeight="1" x14ac:dyDescent="0.55000000000000004">
      <c r="A15" s="5" t="s">
        <v>0</v>
      </c>
      <c r="B15" s="30"/>
      <c r="C15" s="31"/>
      <c r="D15" s="32"/>
      <c r="E15" s="21"/>
      <c r="F15" s="22"/>
      <c r="G15" s="23">
        <f t="shared" si="0"/>
        <v>0</v>
      </c>
    </row>
    <row r="16" spans="1:11" ht="40" customHeight="1" x14ac:dyDescent="0.55000000000000004">
      <c r="A16" s="5" t="s">
        <v>0</v>
      </c>
      <c r="B16" s="30"/>
      <c r="C16" s="31"/>
      <c r="D16" s="32"/>
      <c r="E16" s="21"/>
      <c r="F16" s="22"/>
      <c r="G16" s="23">
        <f t="shared" si="0"/>
        <v>0</v>
      </c>
    </row>
    <row r="17" spans="1:7" ht="40" customHeight="1" x14ac:dyDescent="0.55000000000000004">
      <c r="A17" s="5" t="s">
        <v>0</v>
      </c>
      <c r="B17" s="30"/>
      <c r="C17" s="31"/>
      <c r="D17" s="32"/>
      <c r="E17" s="21"/>
      <c r="F17" s="22"/>
      <c r="G17" s="23">
        <f t="shared" si="0"/>
        <v>0</v>
      </c>
    </row>
    <row r="18" spans="1:7" ht="40" customHeight="1" thickBot="1" x14ac:dyDescent="0.6">
      <c r="A18" s="5" t="s">
        <v>0</v>
      </c>
      <c r="B18" s="30"/>
      <c r="C18" s="31"/>
      <c r="D18" s="32"/>
      <c r="E18" s="21"/>
      <c r="F18" s="22"/>
      <c r="G18" s="23">
        <f t="shared" si="0"/>
        <v>0</v>
      </c>
    </row>
    <row r="19" spans="1:7" ht="36" customHeight="1" thickTop="1" thickBot="1" x14ac:dyDescent="0.6">
      <c r="A19" s="9"/>
      <c r="B19" s="33" t="s">
        <v>17</v>
      </c>
      <c r="C19" s="34"/>
      <c r="D19" s="35"/>
      <c r="E19" s="26">
        <f>SUM(E9:E18)</f>
        <v>0</v>
      </c>
      <c r="F19" s="26">
        <f>SUM(F9:F18)</f>
        <v>0</v>
      </c>
      <c r="G19" s="27">
        <f>G18</f>
        <v>0</v>
      </c>
    </row>
    <row r="20" spans="1:7" ht="90" customHeight="1" thickBot="1" x14ac:dyDescent="0.6">
      <c r="A20" s="10" t="s">
        <v>31</v>
      </c>
      <c r="B20" s="36"/>
      <c r="C20" s="36"/>
      <c r="D20" s="36"/>
      <c r="E20" s="36"/>
      <c r="F20" s="36"/>
      <c r="G20" s="37"/>
    </row>
  </sheetData>
  <mergeCells count="23">
    <mergeCell ref="A1:D1"/>
    <mergeCell ref="E1:G1"/>
    <mergeCell ref="A2:D2"/>
    <mergeCell ref="E2:G2"/>
    <mergeCell ref="B4:D4"/>
    <mergeCell ref="E4:F4"/>
    <mergeCell ref="B15:D15"/>
    <mergeCell ref="B5:D5"/>
    <mergeCell ref="E5:F5"/>
    <mergeCell ref="E6:F6"/>
    <mergeCell ref="B7:G7"/>
    <mergeCell ref="B8:D8"/>
    <mergeCell ref="B9:D9"/>
    <mergeCell ref="B10:D10"/>
    <mergeCell ref="B11:D11"/>
    <mergeCell ref="B12:D12"/>
    <mergeCell ref="B13:D13"/>
    <mergeCell ref="B14:D14"/>
    <mergeCell ref="B16:D16"/>
    <mergeCell ref="B17:D17"/>
    <mergeCell ref="B18:D18"/>
    <mergeCell ref="B19:D19"/>
    <mergeCell ref="B20:G20"/>
  </mergeCells>
  <phoneticPr fontId="3"/>
  <dataValidations count="3">
    <dataValidation type="list" allowBlank="1" showInputMessage="1" showErrorMessage="1" sqref="G4" xr:uid="{00000000-0002-0000-0000-000000000000}">
      <formula1>交付単価</formula1>
    </dataValidation>
    <dataValidation type="list" allowBlank="1" showInputMessage="1" showErrorMessage="1" sqref="G6" xr:uid="{00000000-0002-0000-0000-000001000000}">
      <formula1>取組年数</formula1>
    </dataValidation>
    <dataValidation type="list" allowBlank="1" showInputMessage="1" showErrorMessage="1" sqref="B4:D4" xr:uid="{00000000-0002-0000-0000-000002000000}">
      <formula1>加算措置種類</formula1>
    </dataValidation>
  </dataValidations>
  <printOptions horizontalCentered="1"/>
  <pageMargins left="0.9055118110236221" right="0.31496062992125984" top="0.39370078740157483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view="pageBreakPreview" zoomScaleNormal="85" zoomScaleSheetLayoutView="100" workbookViewId="0">
      <selection activeCell="B26" sqref="B26:G26"/>
    </sheetView>
  </sheetViews>
  <sheetFormatPr defaultColWidth="9" defaultRowHeight="14" x14ac:dyDescent="0.55000000000000004"/>
  <cols>
    <col min="1" max="1" width="18.58203125" style="1" customWidth="1"/>
    <col min="2" max="2" width="12.58203125" style="1" customWidth="1"/>
    <col min="3" max="3" width="5.58203125" style="1" customWidth="1"/>
    <col min="4" max="4" width="12.58203125" style="1" customWidth="1"/>
    <col min="5" max="6" width="10.58203125" style="1" customWidth="1"/>
    <col min="7" max="7" width="11.58203125" style="1" customWidth="1"/>
    <col min="8" max="8" width="9" style="1"/>
    <col min="9" max="9" width="21.58203125" style="16" customWidth="1"/>
    <col min="10" max="11" width="9" style="16"/>
    <col min="12" max="16384" width="9" style="1"/>
  </cols>
  <sheetData>
    <row r="1" spans="1:11" s="2" customFormat="1" ht="25" customHeight="1" x14ac:dyDescent="0.55000000000000004">
      <c r="A1" s="53" t="s">
        <v>36</v>
      </c>
      <c r="B1" s="53"/>
      <c r="C1" s="53"/>
      <c r="D1" s="53"/>
      <c r="E1" s="50" t="s">
        <v>8</v>
      </c>
      <c r="F1" s="51"/>
      <c r="G1" s="52"/>
      <c r="I1" s="17" t="s">
        <v>22</v>
      </c>
      <c r="J1" s="19">
        <v>6000</v>
      </c>
      <c r="K1" s="18" t="s">
        <v>23</v>
      </c>
    </row>
    <row r="2" spans="1:11" s="2" customFormat="1" ht="25" customHeight="1" thickBot="1" x14ac:dyDescent="0.6">
      <c r="A2" s="53" t="s">
        <v>7</v>
      </c>
      <c r="B2" s="53"/>
      <c r="C2" s="53"/>
      <c r="D2" s="53"/>
      <c r="E2" s="54" t="s">
        <v>18</v>
      </c>
      <c r="F2" s="55"/>
      <c r="G2" s="56"/>
      <c r="I2" s="17" t="s">
        <v>37</v>
      </c>
      <c r="J2" s="19"/>
      <c r="K2" s="18" t="s">
        <v>24</v>
      </c>
    </row>
    <row r="3" spans="1:11" ht="25" customHeight="1" thickBot="1" x14ac:dyDescent="0.6">
      <c r="I3" s="17" t="s">
        <v>38</v>
      </c>
      <c r="J3" s="19">
        <v>5000</v>
      </c>
      <c r="K3" s="18" t="s">
        <v>25</v>
      </c>
    </row>
    <row r="4" spans="1:11" ht="25" customHeight="1" x14ac:dyDescent="0.55000000000000004">
      <c r="A4" s="11" t="s">
        <v>6</v>
      </c>
      <c r="B4" s="57" t="s">
        <v>38</v>
      </c>
      <c r="C4" s="58"/>
      <c r="D4" s="59"/>
      <c r="E4" s="60" t="s">
        <v>5</v>
      </c>
      <c r="F4" s="61"/>
      <c r="G4" s="24">
        <v>5000</v>
      </c>
      <c r="K4" s="18" t="s">
        <v>26</v>
      </c>
    </row>
    <row r="5" spans="1:11" ht="25" customHeight="1" x14ac:dyDescent="0.55000000000000004">
      <c r="A5" s="12" t="s">
        <v>9</v>
      </c>
      <c r="B5" s="38">
        <v>300000</v>
      </c>
      <c r="C5" s="39"/>
      <c r="D5" s="40"/>
      <c r="E5" s="41" t="s">
        <v>19</v>
      </c>
      <c r="F5" s="42"/>
      <c r="G5" s="25">
        <f>MIN(G4*B5/1000,2000000)</f>
        <v>1500000</v>
      </c>
      <c r="K5" s="18" t="s">
        <v>16</v>
      </c>
    </row>
    <row r="6" spans="1:11" ht="25" customHeight="1" x14ac:dyDescent="0.55000000000000004">
      <c r="A6" s="12" t="s">
        <v>20</v>
      </c>
      <c r="B6" s="3" t="s">
        <v>41</v>
      </c>
      <c r="C6" s="4" t="s">
        <v>13</v>
      </c>
      <c r="D6" s="4" t="s">
        <v>42</v>
      </c>
      <c r="E6" s="43" t="s">
        <v>21</v>
      </c>
      <c r="F6" s="43"/>
      <c r="G6" s="20" t="s">
        <v>16</v>
      </c>
    </row>
    <row r="7" spans="1:11" ht="61.5" customHeight="1" thickBot="1" x14ac:dyDescent="0.6">
      <c r="A7" s="13" t="s">
        <v>4</v>
      </c>
      <c r="B7" s="44" t="s">
        <v>11</v>
      </c>
      <c r="C7" s="44"/>
      <c r="D7" s="44"/>
      <c r="E7" s="44"/>
      <c r="F7" s="44"/>
      <c r="G7" s="45"/>
    </row>
    <row r="8" spans="1:11" ht="25" customHeight="1" x14ac:dyDescent="0.55000000000000004">
      <c r="A8" s="6" t="s">
        <v>3</v>
      </c>
      <c r="B8" s="46" t="s">
        <v>2</v>
      </c>
      <c r="C8" s="47"/>
      <c r="D8" s="48"/>
      <c r="E8" s="7" t="s">
        <v>14</v>
      </c>
      <c r="F8" s="7" t="s">
        <v>1</v>
      </c>
      <c r="G8" s="8" t="s">
        <v>12</v>
      </c>
    </row>
    <row r="9" spans="1:11" ht="25" customHeight="1" x14ac:dyDescent="0.55000000000000004">
      <c r="A9" s="15" t="s">
        <v>44</v>
      </c>
      <c r="B9" s="30" t="s">
        <v>15</v>
      </c>
      <c r="C9" s="31"/>
      <c r="D9" s="32"/>
      <c r="E9" s="21">
        <f>G5</f>
        <v>1500000</v>
      </c>
      <c r="F9" s="22"/>
      <c r="G9" s="28">
        <f>E9-F9</f>
        <v>1500000</v>
      </c>
    </row>
    <row r="10" spans="1:11" ht="25" customHeight="1" x14ac:dyDescent="0.55000000000000004">
      <c r="A10" s="14" t="s">
        <v>43</v>
      </c>
      <c r="B10" s="30" t="s">
        <v>10</v>
      </c>
      <c r="C10" s="31"/>
      <c r="D10" s="32"/>
      <c r="E10" s="21"/>
      <c r="F10" s="22">
        <v>250000</v>
      </c>
      <c r="G10" s="28">
        <f>G9+E10-F10</f>
        <v>1250000</v>
      </c>
    </row>
    <row r="11" spans="1:11" ht="25" customHeight="1" x14ac:dyDescent="0.55000000000000004">
      <c r="A11" s="15" t="s">
        <v>50</v>
      </c>
      <c r="B11" s="30" t="s">
        <v>27</v>
      </c>
      <c r="C11" s="31"/>
      <c r="D11" s="32"/>
      <c r="E11" s="21"/>
      <c r="F11" s="22">
        <v>0</v>
      </c>
      <c r="G11" s="28">
        <f t="shared" ref="G11:G14" si="0">G10+E11-F11</f>
        <v>1250000</v>
      </c>
    </row>
    <row r="12" spans="1:11" ht="25" customHeight="1" x14ac:dyDescent="0.55000000000000004">
      <c r="A12" s="5" t="s">
        <v>45</v>
      </c>
      <c r="B12" s="30" t="s">
        <v>15</v>
      </c>
      <c r="C12" s="31"/>
      <c r="D12" s="32"/>
      <c r="E12" s="21">
        <v>900000</v>
      </c>
      <c r="F12" s="22">
        <v>0</v>
      </c>
      <c r="G12" s="28">
        <f t="shared" si="0"/>
        <v>2150000</v>
      </c>
    </row>
    <row r="13" spans="1:11" ht="25" customHeight="1" x14ac:dyDescent="0.55000000000000004">
      <c r="A13" s="5" t="s">
        <v>46</v>
      </c>
      <c r="B13" s="30" t="s">
        <v>27</v>
      </c>
      <c r="C13" s="31"/>
      <c r="D13" s="32"/>
      <c r="E13" s="21"/>
      <c r="F13" s="22">
        <v>0</v>
      </c>
      <c r="G13" s="28">
        <f t="shared" si="0"/>
        <v>2150000</v>
      </c>
    </row>
    <row r="14" spans="1:11" ht="25" customHeight="1" x14ac:dyDescent="0.55000000000000004">
      <c r="A14" s="5" t="s">
        <v>47</v>
      </c>
      <c r="B14" s="30" t="s">
        <v>15</v>
      </c>
      <c r="C14" s="31"/>
      <c r="D14" s="32"/>
      <c r="E14" s="21">
        <v>900000</v>
      </c>
      <c r="F14" s="22">
        <v>0</v>
      </c>
      <c r="G14" s="28">
        <f t="shared" si="0"/>
        <v>3050000</v>
      </c>
    </row>
    <row r="15" spans="1:11" ht="25" customHeight="1" x14ac:dyDescent="0.55000000000000004">
      <c r="A15" s="5" t="s">
        <v>49</v>
      </c>
      <c r="B15" s="30" t="s">
        <v>27</v>
      </c>
      <c r="C15" s="31"/>
      <c r="D15" s="32"/>
      <c r="E15" s="21"/>
      <c r="F15" s="22">
        <v>0</v>
      </c>
      <c r="G15" s="28">
        <f t="shared" ref="G15:G24" si="1">G14+E15-F15</f>
        <v>3050000</v>
      </c>
    </row>
    <row r="16" spans="1:11" ht="25" customHeight="1" x14ac:dyDescent="0.55000000000000004">
      <c r="A16" s="5" t="s">
        <v>48</v>
      </c>
      <c r="B16" s="30" t="s">
        <v>15</v>
      </c>
      <c r="C16" s="31"/>
      <c r="D16" s="32"/>
      <c r="E16" s="21">
        <v>900000</v>
      </c>
      <c r="F16" s="22">
        <v>0</v>
      </c>
      <c r="G16" s="28">
        <f t="shared" si="1"/>
        <v>3950000</v>
      </c>
    </row>
    <row r="17" spans="1:7" ht="25" customHeight="1" x14ac:dyDescent="0.55000000000000004">
      <c r="A17" s="5" t="s">
        <v>51</v>
      </c>
      <c r="B17" s="30" t="s">
        <v>28</v>
      </c>
      <c r="C17" s="31"/>
      <c r="D17" s="32"/>
      <c r="E17" s="21"/>
      <c r="F17" s="22">
        <v>3000000</v>
      </c>
      <c r="G17" s="28">
        <f t="shared" si="1"/>
        <v>950000</v>
      </c>
    </row>
    <row r="18" spans="1:7" ht="25" customHeight="1" x14ac:dyDescent="0.55000000000000004">
      <c r="A18" s="5" t="s">
        <v>52</v>
      </c>
      <c r="B18" s="30" t="s">
        <v>29</v>
      </c>
      <c r="C18" s="31"/>
      <c r="D18" s="32"/>
      <c r="E18" s="21"/>
      <c r="F18" s="22">
        <v>0</v>
      </c>
      <c r="G18" s="28">
        <f t="shared" si="1"/>
        <v>950000</v>
      </c>
    </row>
    <row r="19" spans="1:7" ht="25" customHeight="1" x14ac:dyDescent="0.55000000000000004">
      <c r="A19" s="5" t="s">
        <v>53</v>
      </c>
      <c r="B19" s="62" t="s">
        <v>30</v>
      </c>
      <c r="C19" s="63"/>
      <c r="D19" s="64"/>
      <c r="E19" s="21"/>
      <c r="F19" s="22">
        <v>200000</v>
      </c>
      <c r="G19" s="28">
        <f t="shared" si="1"/>
        <v>750000</v>
      </c>
    </row>
    <row r="20" spans="1:7" ht="25" customHeight="1" x14ac:dyDescent="0.55000000000000004">
      <c r="A20" s="5" t="s">
        <v>54</v>
      </c>
      <c r="B20" s="62" t="s">
        <v>32</v>
      </c>
      <c r="C20" s="63"/>
      <c r="D20" s="64"/>
      <c r="E20" s="21"/>
      <c r="F20" s="22">
        <v>150000</v>
      </c>
      <c r="G20" s="28">
        <f t="shared" si="1"/>
        <v>600000</v>
      </c>
    </row>
    <row r="21" spans="1:7" ht="25" customHeight="1" x14ac:dyDescent="0.55000000000000004">
      <c r="A21" s="5" t="s">
        <v>55</v>
      </c>
      <c r="B21" s="30" t="s">
        <v>15</v>
      </c>
      <c r="C21" s="31"/>
      <c r="D21" s="32"/>
      <c r="E21" s="21">
        <v>900000</v>
      </c>
      <c r="F21" s="22">
        <v>0</v>
      </c>
      <c r="G21" s="28">
        <f t="shared" si="1"/>
        <v>1500000</v>
      </c>
    </row>
    <row r="22" spans="1:7" ht="25" customHeight="1" x14ac:dyDescent="0.55000000000000004">
      <c r="A22" s="5" t="s">
        <v>56</v>
      </c>
      <c r="B22" s="62" t="s">
        <v>32</v>
      </c>
      <c r="C22" s="63"/>
      <c r="D22" s="64"/>
      <c r="E22" s="21"/>
      <c r="F22" s="22">
        <v>200000</v>
      </c>
      <c r="G22" s="28">
        <f t="shared" si="1"/>
        <v>1300000</v>
      </c>
    </row>
    <row r="23" spans="1:7" ht="25" customHeight="1" x14ac:dyDescent="0.55000000000000004">
      <c r="A23" s="5" t="s">
        <v>56</v>
      </c>
      <c r="B23" s="30" t="s">
        <v>34</v>
      </c>
      <c r="C23" s="31"/>
      <c r="D23" s="32"/>
      <c r="E23" s="21"/>
      <c r="F23" s="22">
        <v>400000</v>
      </c>
      <c r="G23" s="28">
        <f t="shared" si="1"/>
        <v>900000</v>
      </c>
    </row>
    <row r="24" spans="1:7" ht="25" customHeight="1" thickBot="1" x14ac:dyDescent="0.6">
      <c r="A24" s="5" t="s">
        <v>57</v>
      </c>
      <c r="B24" s="30" t="s">
        <v>33</v>
      </c>
      <c r="C24" s="31"/>
      <c r="D24" s="32"/>
      <c r="E24" s="21"/>
      <c r="F24" s="22">
        <v>300000</v>
      </c>
      <c r="G24" s="28">
        <f t="shared" si="1"/>
        <v>600000</v>
      </c>
    </row>
    <row r="25" spans="1:7" ht="30" customHeight="1" thickTop="1" thickBot="1" x14ac:dyDescent="0.6">
      <c r="A25" s="9"/>
      <c r="B25" s="33" t="s">
        <v>17</v>
      </c>
      <c r="C25" s="34"/>
      <c r="D25" s="35"/>
      <c r="E25" s="26">
        <f>SUM(E9:E24)</f>
        <v>5100000</v>
      </c>
      <c r="F25" s="26">
        <f>SUM(F9:F24)</f>
        <v>4500000</v>
      </c>
      <c r="G25" s="29">
        <f>G24</f>
        <v>600000</v>
      </c>
    </row>
    <row r="26" spans="1:7" ht="90" customHeight="1" thickBot="1" x14ac:dyDescent="0.6">
      <c r="A26" s="10" t="s">
        <v>31</v>
      </c>
      <c r="B26" s="36" t="s">
        <v>35</v>
      </c>
      <c r="C26" s="36"/>
      <c r="D26" s="36"/>
      <c r="E26" s="36"/>
      <c r="F26" s="36"/>
      <c r="G26" s="37"/>
    </row>
  </sheetData>
  <mergeCells count="29">
    <mergeCell ref="B26:G26"/>
    <mergeCell ref="B7:G7"/>
    <mergeCell ref="E5:F5"/>
    <mergeCell ref="E6:F6"/>
    <mergeCell ref="E4:F4"/>
    <mergeCell ref="B24:D24"/>
    <mergeCell ref="B21:D21"/>
    <mergeCell ref="B14:D14"/>
    <mergeCell ref="B13:D13"/>
    <mergeCell ref="B12:D12"/>
    <mergeCell ref="B11:D11"/>
    <mergeCell ref="B25:D25"/>
    <mergeCell ref="B17:D17"/>
    <mergeCell ref="B18:D18"/>
    <mergeCell ref="B9:D9"/>
    <mergeCell ref="B10:D10"/>
    <mergeCell ref="A1:D1"/>
    <mergeCell ref="E1:G1"/>
    <mergeCell ref="A2:D2"/>
    <mergeCell ref="E2:G2"/>
    <mergeCell ref="B8:D8"/>
    <mergeCell ref="B4:D4"/>
    <mergeCell ref="B5:D5"/>
    <mergeCell ref="B23:D23"/>
    <mergeCell ref="B19:D19"/>
    <mergeCell ref="B20:D20"/>
    <mergeCell ref="B15:D15"/>
    <mergeCell ref="B16:D16"/>
    <mergeCell ref="B22:D22"/>
  </mergeCells>
  <phoneticPr fontId="3"/>
  <dataValidations count="3">
    <dataValidation type="list" allowBlank="1" showInputMessage="1" showErrorMessage="1" sqref="B4:D4" xr:uid="{00000000-0002-0000-0100-000000000000}">
      <formula1>加算措置種類</formula1>
    </dataValidation>
    <dataValidation type="list" allowBlank="1" showInputMessage="1" showErrorMessage="1" sqref="G6" xr:uid="{00000000-0002-0000-0100-000001000000}">
      <formula1>取組年数</formula1>
    </dataValidation>
    <dataValidation type="list" allowBlank="1" showInputMessage="1" showErrorMessage="1" sqref="G4" xr:uid="{00000000-0002-0000-0100-000002000000}">
      <formula1>交付単価</formula1>
    </dataValidation>
  </dataValidations>
  <printOptions horizontalCentered="1"/>
  <pageMargins left="0.9055118110236221" right="0.31496062992125984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空白様式</vt:lpstr>
      <vt:lpstr>記入例（スマート）</vt:lpstr>
      <vt:lpstr>'記入例（スマート）'!Print_Area</vt:lpstr>
      <vt:lpstr>空白様式!Print_Area</vt:lpstr>
      <vt:lpstr>空白様式!加算措置種類</vt:lpstr>
      <vt:lpstr>加算措置種類</vt:lpstr>
      <vt:lpstr>空白様式!交付単価</vt:lpstr>
      <vt:lpstr>交付単価</vt:lpstr>
      <vt:lpstr>空白様式!取組年数</vt:lpstr>
      <vt:lpstr>取組年数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01758</dc:creator>
  <cp:lastModifiedBy>山崎 梨花</cp:lastModifiedBy>
  <cp:lastPrinted>2021-10-01T12:22:59Z</cp:lastPrinted>
  <dcterms:created xsi:type="dcterms:W3CDTF">2020-11-27T02:39:42Z</dcterms:created>
  <dcterms:modified xsi:type="dcterms:W3CDTF">2025-12-03T09:41:35Z</dcterms:modified>
</cp:coreProperties>
</file>