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dcgn-fl03\Users2\01山口\16農林水産部\1645農業振興課\050作物振興\中山間地域等直接支払交付金\2_第６期対策（R7~R11)\2025(R7)\14_実績報告書（集落から）\集落協定用様式\"/>
    </mc:Choice>
  </mc:AlternateContent>
  <xr:revisionPtr revIDLastSave="0" documentId="13_ncr:1_{A2067D35-8E9A-463C-94D7-6D6840866465}" xr6:coauthVersionLast="47" xr6:coauthVersionMax="47" xr10:uidLastSave="{00000000-0000-0000-0000-000000000000}"/>
  <bookViews>
    <workbookView xWindow="525" yWindow="-14865" windowWidth="19605" windowHeight="13455" activeTab="1" xr2:uid="{00000000-000D-0000-FFFF-FFFF00000000}"/>
  </bookViews>
  <sheets>
    <sheet name="総括表" sheetId="1" r:id="rId1"/>
    <sheet name="記載例" sheetId="4" r:id="rId2"/>
  </sheets>
  <definedNames>
    <definedName name="_xlnm.Print_Area" localSheetId="1">記載例!$A$1:$F$21</definedName>
    <definedName name="_xlnm.Print_Area" localSheetId="0">総括表!$A$1:$F$21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2" i="1"/>
  <c r="F13" i="1"/>
  <c r="F14" i="1"/>
  <c r="F15" i="1"/>
  <c r="F16" i="1"/>
  <c r="F17" i="1"/>
  <c r="F10" i="1"/>
  <c r="F5" i="1"/>
  <c r="F6" i="1"/>
  <c r="F7" i="1"/>
  <c r="F4" i="1"/>
  <c r="F10" i="4"/>
  <c r="F11" i="4"/>
  <c r="F14" i="4"/>
  <c r="F15" i="4"/>
  <c r="F17" i="4"/>
  <c r="F4" i="4"/>
  <c r="F5" i="4"/>
  <c r="F6" i="4"/>
  <c r="F7" i="4"/>
  <c r="E8" i="4" l="1"/>
  <c r="E13" i="4"/>
  <c r="D13" i="4"/>
  <c r="E12" i="4"/>
  <c r="F12" i="4" s="1"/>
  <c r="D12" i="4"/>
  <c r="D8" i="4"/>
  <c r="F16" i="4" s="1"/>
  <c r="D18" i="1"/>
  <c r="E18" i="1"/>
  <c r="F18" i="1" s="1"/>
  <c r="D8" i="1"/>
  <c r="E8" i="1"/>
  <c r="D18" i="4" l="1"/>
  <c r="F8" i="1"/>
  <c r="D23" i="1"/>
  <c r="F13" i="4"/>
  <c r="E18" i="4"/>
  <c r="E23" i="4" s="1"/>
  <c r="F8" i="4"/>
  <c r="E23" i="1"/>
  <c r="F18" i="4" l="1"/>
  <c r="D23" i="4"/>
</calcChain>
</file>

<file path=xl/sharedStrings.xml><?xml version="1.0" encoding="utf-8"?>
<sst xmlns="http://schemas.openxmlformats.org/spreadsheetml/2006/main" count="67" uniqueCount="33">
  <si>
    <t>内　　　　　　　容</t>
  </si>
  <si>
    <t>収入</t>
    <rPh sb="0" eb="2">
      <t>シュウニュウ</t>
    </rPh>
    <phoneticPr fontId="2"/>
  </si>
  <si>
    <t>支出</t>
    <rPh sb="0" eb="2">
      <t>シシュツ</t>
    </rPh>
    <phoneticPr fontId="2"/>
  </si>
  <si>
    <t>②農業生産活動等の体制整備に向けた活動等の集落マスタープランの将来像を実現するための活動に対する経費</t>
    <rPh sb="1" eb="3">
      <t>ノウギョウ</t>
    </rPh>
    <rPh sb="3" eb="5">
      <t>セイサン</t>
    </rPh>
    <rPh sb="5" eb="7">
      <t>カツドウ</t>
    </rPh>
    <rPh sb="7" eb="8">
      <t>ナド</t>
    </rPh>
    <rPh sb="9" eb="11">
      <t>タイセイ</t>
    </rPh>
    <rPh sb="11" eb="13">
      <t>セイビ</t>
    </rPh>
    <rPh sb="14" eb="15">
      <t>ム</t>
    </rPh>
    <rPh sb="17" eb="19">
      <t>カツドウ</t>
    </rPh>
    <rPh sb="19" eb="20">
      <t>ナド</t>
    </rPh>
    <rPh sb="21" eb="23">
      <t>シュウラク</t>
    </rPh>
    <rPh sb="31" eb="34">
      <t>ショウライゾウ</t>
    </rPh>
    <rPh sb="35" eb="37">
      <t>ジツゲン</t>
    </rPh>
    <rPh sb="42" eb="44">
      <t>カツドウ</t>
    </rPh>
    <rPh sb="45" eb="46">
      <t>タイ</t>
    </rPh>
    <phoneticPr fontId="2"/>
  </si>
  <si>
    <t>⑦その他（　　　　　　　　　　　　　　　　　　　　　　　　　　　　　　　　）</t>
    <rPh sb="3" eb="4">
      <t>タ</t>
    </rPh>
    <phoneticPr fontId="2"/>
  </si>
  <si>
    <t>①集落の農用地の維持管理、生産性の向上等を図る観点から、集落協定対象農用地を適正に維持管理するための第５の１の活動を実施する農業者等に集落協定の定めに従い支払う経費</t>
    <rPh sb="1" eb="3">
      <t>シュウラク</t>
    </rPh>
    <rPh sb="4" eb="7">
      <t>ノウヨウチ</t>
    </rPh>
    <rPh sb="8" eb="10">
      <t>イジ</t>
    </rPh>
    <rPh sb="10" eb="12">
      <t>カンリ</t>
    </rPh>
    <rPh sb="13" eb="15">
      <t>セイサン</t>
    </rPh>
    <rPh sb="15" eb="16">
      <t>セイ</t>
    </rPh>
    <rPh sb="17" eb="19">
      <t>コウジョウ</t>
    </rPh>
    <rPh sb="19" eb="20">
      <t>トウ</t>
    </rPh>
    <rPh sb="21" eb="22">
      <t>ハカ</t>
    </rPh>
    <rPh sb="23" eb="25">
      <t>カンテン</t>
    </rPh>
    <rPh sb="28" eb="30">
      <t>シュウラク</t>
    </rPh>
    <rPh sb="30" eb="32">
      <t>キョウテイ</t>
    </rPh>
    <rPh sb="32" eb="34">
      <t>タイショウ</t>
    </rPh>
    <rPh sb="34" eb="37">
      <t>ノウヨウチ</t>
    </rPh>
    <rPh sb="58" eb="60">
      <t>ジッシ</t>
    </rPh>
    <rPh sb="62" eb="65">
      <t>ノウギョウシャ</t>
    </rPh>
    <rPh sb="65" eb="66">
      <t>トウ</t>
    </rPh>
    <rPh sb="67" eb="69">
      <t>シュウラク</t>
    </rPh>
    <rPh sb="69" eb="71">
      <t>キョウテイ</t>
    </rPh>
    <rPh sb="72" eb="73">
      <t>サダ</t>
    </rPh>
    <rPh sb="75" eb="76">
      <t>シタガ</t>
    </rPh>
    <rPh sb="77" eb="79">
      <t>シハラ</t>
    </rPh>
    <rPh sb="80" eb="82">
      <t>ケイヒ</t>
    </rPh>
    <phoneticPr fontId="2"/>
  </si>
  <si>
    <t>計（Ａ）</t>
    <rPh sb="0" eb="1">
      <t>ケイ</t>
    </rPh>
    <phoneticPr fontId="2"/>
  </si>
  <si>
    <t>※決算額の収入計（Ａ）と支出計（Ｂ）は一致すること。</t>
    <rPh sb="1" eb="4">
      <t>ケッサンガク</t>
    </rPh>
    <rPh sb="5" eb="7">
      <t>シュウニュウ</t>
    </rPh>
    <rPh sb="7" eb="8">
      <t>ケイ</t>
    </rPh>
    <rPh sb="12" eb="14">
      <t>シシュツ</t>
    </rPh>
    <rPh sb="14" eb="15">
      <t>ケイ</t>
    </rPh>
    <rPh sb="19" eb="21">
      <t>イッチ</t>
    </rPh>
    <phoneticPr fontId="2"/>
  </si>
  <si>
    <t>計（Ｂ）</t>
    <phoneticPr fontId="2"/>
  </si>
  <si>
    <t>①集落の各担当者の活動に対する経費</t>
    <rPh sb="4" eb="7">
      <t>カクタントウ</t>
    </rPh>
    <rPh sb="7" eb="8">
      <t>シャ</t>
    </rPh>
    <rPh sb="9" eb="11">
      <t>カツドウ</t>
    </rPh>
    <rPh sb="12" eb="13">
      <t>タイ</t>
    </rPh>
    <rPh sb="15" eb="17">
      <t>ケイヒ</t>
    </rPh>
    <phoneticPr fontId="2"/>
  </si>
  <si>
    <t>⑤交付金の積立に要する経費（交付金を積み立てた場合）</t>
    <rPh sb="1" eb="4">
      <t>コウフキン</t>
    </rPh>
    <rPh sb="5" eb="7">
      <t>ツミタテ</t>
    </rPh>
    <rPh sb="8" eb="9">
      <t>ヨウ</t>
    </rPh>
    <rPh sb="11" eb="13">
      <t>ケイヒ</t>
    </rPh>
    <rPh sb="14" eb="17">
      <t>コウフキン</t>
    </rPh>
    <rPh sb="18" eb="19">
      <t>ツ</t>
    </rPh>
    <rPh sb="20" eb="21">
      <t>タ</t>
    </rPh>
    <rPh sb="23" eb="25">
      <t>バアイ</t>
    </rPh>
    <phoneticPr fontId="2"/>
  </si>
  <si>
    <t>⑥交付金の繰越に要する経費（交付金を繰り越した場合）</t>
    <rPh sb="1" eb="4">
      <t>コウフキン</t>
    </rPh>
    <rPh sb="5" eb="7">
      <t>クリコシ</t>
    </rPh>
    <rPh sb="8" eb="9">
      <t>ヨウ</t>
    </rPh>
    <rPh sb="11" eb="13">
      <t>ケイヒ</t>
    </rPh>
    <rPh sb="14" eb="17">
      <t>コウフキン</t>
    </rPh>
    <rPh sb="18" eb="19">
      <t>ク</t>
    </rPh>
    <rPh sb="20" eb="21">
      <t>コ</t>
    </rPh>
    <rPh sb="23" eb="25">
      <t>バアイ</t>
    </rPh>
    <phoneticPr fontId="2"/>
  </si>
  <si>
    <t>③水路、農道等の維持・管理等集落の共同取組活動に要する経費</t>
    <rPh sb="1" eb="3">
      <t>スイロ</t>
    </rPh>
    <rPh sb="4" eb="6">
      <t>ノウドウ</t>
    </rPh>
    <rPh sb="6" eb="7">
      <t>ナド</t>
    </rPh>
    <rPh sb="8" eb="10">
      <t>イジ</t>
    </rPh>
    <rPh sb="11" eb="13">
      <t>カンリ</t>
    </rPh>
    <rPh sb="13" eb="14">
      <t>ナド</t>
    </rPh>
    <rPh sb="14" eb="16">
      <t>シュウラク</t>
    </rPh>
    <rPh sb="17" eb="19">
      <t>キョウドウ</t>
    </rPh>
    <rPh sb="19" eb="21">
      <t>トリクミ</t>
    </rPh>
    <rPh sb="21" eb="23">
      <t>カツドウ</t>
    </rPh>
    <phoneticPr fontId="2"/>
  </si>
  <si>
    <t>④集落協定に基づき農用地の維持・管理活動を行う者に対する経費</t>
    <rPh sb="1" eb="3">
      <t>シュウラク</t>
    </rPh>
    <rPh sb="3" eb="5">
      <t>キョウテイ</t>
    </rPh>
    <rPh sb="6" eb="7">
      <t>モト</t>
    </rPh>
    <rPh sb="9" eb="12">
      <t>ノウヨウチ</t>
    </rPh>
    <rPh sb="13" eb="15">
      <t>イジ</t>
    </rPh>
    <rPh sb="16" eb="18">
      <t>カンリ</t>
    </rPh>
    <rPh sb="18" eb="20">
      <t>カツドウ</t>
    </rPh>
    <rPh sb="21" eb="22">
      <t>オコナ</t>
    </rPh>
    <rPh sb="23" eb="24">
      <t>モノ</t>
    </rPh>
    <rPh sb="25" eb="26">
      <t>タイ</t>
    </rPh>
    <rPh sb="28" eb="30">
      <t>ケイヒ</t>
    </rPh>
    <phoneticPr fontId="2"/>
  </si>
  <si>
    <t>※積立及び繰越は協定書の第７の２の計画に基づいてすること。</t>
    <rPh sb="1" eb="3">
      <t>ツミタテ</t>
    </rPh>
    <rPh sb="3" eb="4">
      <t>オヨ</t>
    </rPh>
    <rPh sb="5" eb="7">
      <t>クリコ</t>
    </rPh>
    <rPh sb="8" eb="10">
      <t>キョウテイ</t>
    </rPh>
    <rPh sb="10" eb="11">
      <t>ショ</t>
    </rPh>
    <rPh sb="12" eb="13">
      <t>ダイ</t>
    </rPh>
    <rPh sb="17" eb="19">
      <t>ケイカク</t>
    </rPh>
    <rPh sb="20" eb="21">
      <t>モト</t>
    </rPh>
    <phoneticPr fontId="2"/>
  </si>
  <si>
    <t>金額チェック</t>
    <rPh sb="0" eb="2">
      <t>キンガク</t>
    </rPh>
    <phoneticPr fontId="2"/>
  </si>
  <si>
    <t>共同取組活動に係る経費</t>
    <rPh sb="0" eb="2">
      <t>キョウドウ</t>
    </rPh>
    <rPh sb="2" eb="3">
      <t>ト</t>
    </rPh>
    <rPh sb="3" eb="4">
      <t>ク</t>
    </rPh>
    <rPh sb="4" eb="6">
      <t>カツドウ</t>
    </rPh>
    <rPh sb="7" eb="8">
      <t>カカ</t>
    </rPh>
    <rPh sb="9" eb="11">
      <t>ケイヒ</t>
    </rPh>
    <phoneticPr fontId="2"/>
  </si>
  <si>
    <t>※協定書の計画に基づいて繰越をする場合は次年度交付金の振込予定日までに支出すること。</t>
    <rPh sb="1" eb="3">
      <t>キョウテイ</t>
    </rPh>
    <rPh sb="3" eb="4">
      <t>ショ</t>
    </rPh>
    <rPh sb="5" eb="7">
      <t>ケイカク</t>
    </rPh>
    <rPh sb="8" eb="9">
      <t>モト</t>
    </rPh>
    <rPh sb="12" eb="14">
      <t>クリコ</t>
    </rPh>
    <rPh sb="17" eb="19">
      <t>バアイ</t>
    </rPh>
    <rPh sb="20" eb="23">
      <t>ジネンド</t>
    </rPh>
    <rPh sb="23" eb="26">
      <t>コウフキン</t>
    </rPh>
    <rPh sb="27" eb="29">
      <t>フリコミ</t>
    </rPh>
    <rPh sb="29" eb="31">
      <t>ヨテイ</t>
    </rPh>
    <rPh sb="31" eb="32">
      <t>ビ</t>
    </rPh>
    <rPh sb="35" eb="37">
      <t>シシュツ</t>
    </rPh>
    <phoneticPr fontId="2"/>
  </si>
  <si>
    <t>予算額（円）</t>
    <rPh sb="0" eb="2">
      <t>ヨサン</t>
    </rPh>
    <rPh sb="2" eb="3">
      <t>ガク</t>
    </rPh>
    <rPh sb="4" eb="5">
      <t>エン</t>
    </rPh>
    <phoneticPr fontId="2"/>
  </si>
  <si>
    <t>決算額（円）</t>
    <rPh sb="0" eb="2">
      <t>ケッサン</t>
    </rPh>
    <rPh sb="2" eb="3">
      <t>ガク</t>
    </rPh>
    <rPh sb="4" eb="5">
      <t>エン</t>
    </rPh>
    <phoneticPr fontId="2"/>
  </si>
  <si>
    <t>比較増減額（円）
（予算額－決算額）</t>
    <rPh sb="0" eb="2">
      <t>ヒカク</t>
    </rPh>
    <rPh sb="2" eb="5">
      <t>ゾウゲンガク</t>
    </rPh>
    <rPh sb="6" eb="7">
      <t>エン</t>
    </rPh>
    <rPh sb="10" eb="13">
      <t>ヨサンガク</t>
    </rPh>
    <rPh sb="14" eb="17">
      <t>ケッサンガク</t>
    </rPh>
    <phoneticPr fontId="2"/>
  </si>
  <si>
    <t>集落協定名</t>
    <rPh sb="0" eb="2">
      <t>シュウラク</t>
    </rPh>
    <rPh sb="2" eb="4">
      <t>キョウテイ</t>
    </rPh>
    <rPh sb="4" eb="5">
      <t>メイ</t>
    </rPh>
    <phoneticPr fontId="2"/>
  </si>
  <si>
    <t>使用実績総括表</t>
    <rPh sb="0" eb="2">
      <t>シヨウ</t>
    </rPh>
    <rPh sb="2" eb="4">
      <t>ジッセキ</t>
    </rPh>
    <rPh sb="4" eb="7">
      <t>ソウカツヒョウ</t>
    </rPh>
    <phoneticPr fontId="2"/>
  </si>
  <si>
    <t>預貯金利息</t>
    <rPh sb="0" eb="3">
      <t>ヨチョキン</t>
    </rPh>
    <rPh sb="3" eb="5">
      <t>リソク</t>
    </rPh>
    <phoneticPr fontId="2"/>
  </si>
  <si>
    <t>積立金取崩し</t>
    <rPh sb="0" eb="2">
      <t>ツミタテ</t>
    </rPh>
    <rPh sb="2" eb="3">
      <t>キン</t>
    </rPh>
    <rPh sb="3" eb="5">
      <t>トリクズ</t>
    </rPh>
    <phoneticPr fontId="2"/>
  </si>
  <si>
    <t>〇〇〇</t>
    <phoneticPr fontId="2"/>
  </si>
  <si>
    <t>当該年度交付金</t>
    <rPh sb="0" eb="2">
      <t>トウガイ</t>
    </rPh>
    <rPh sb="2" eb="4">
      <t>ネンド</t>
    </rPh>
    <rPh sb="4" eb="7">
      <t>コウフキン</t>
    </rPh>
    <rPh sb="5" eb="6">
      <t>ネンド</t>
    </rPh>
    <phoneticPr fontId="2"/>
  </si>
  <si>
    <t>前年度からの繰越</t>
    <rPh sb="0" eb="1">
      <t>ゼン</t>
    </rPh>
    <rPh sb="1" eb="3">
      <t>ネンド</t>
    </rPh>
    <rPh sb="6" eb="8">
      <t>クリコシ</t>
    </rPh>
    <phoneticPr fontId="2"/>
  </si>
  <si>
    <r>
      <t>⑦その他（</t>
    </r>
    <r>
      <rPr>
        <sz val="12"/>
        <color indexed="10"/>
        <rFont val="ＭＳ Ｐゴシック"/>
        <family val="3"/>
        <charset val="128"/>
      </rPr>
      <t>事務費</t>
    </r>
    <r>
      <rPr>
        <sz val="12"/>
        <rFont val="ＭＳ Ｐゴシック"/>
        <family val="3"/>
        <charset val="128"/>
      </rPr>
      <t>）</t>
    </r>
    <rPh sb="3" eb="4">
      <t>タ</t>
    </rPh>
    <rPh sb="5" eb="8">
      <t>ジムヒ</t>
    </rPh>
    <phoneticPr fontId="2"/>
  </si>
  <si>
    <t>比較増減額（円）
（決算額ー予算額）</t>
    <rPh sb="0" eb="2">
      <t>ヒカク</t>
    </rPh>
    <rPh sb="2" eb="5">
      <t>ゾウゲンガク</t>
    </rPh>
    <rPh sb="6" eb="7">
      <t>エン</t>
    </rPh>
    <rPh sb="10" eb="13">
      <t>ケッサンガク</t>
    </rPh>
    <rPh sb="14" eb="17">
      <t>ヨサンガク</t>
    </rPh>
    <phoneticPr fontId="2"/>
  </si>
  <si>
    <t>比較増減額（円）
（決算額－予算額）</t>
    <rPh sb="0" eb="2">
      <t>ヒカク</t>
    </rPh>
    <rPh sb="2" eb="5">
      <t>ゾウゲンガク</t>
    </rPh>
    <rPh sb="6" eb="7">
      <t>エン</t>
    </rPh>
    <rPh sb="10" eb="12">
      <t>ケッサン</t>
    </rPh>
    <rPh sb="12" eb="13">
      <t>ガク</t>
    </rPh>
    <rPh sb="14" eb="16">
      <t>ヨサン</t>
    </rPh>
    <rPh sb="16" eb="17">
      <t>ガク</t>
    </rPh>
    <phoneticPr fontId="2"/>
  </si>
  <si>
    <t>個人配分</t>
    <rPh sb="0" eb="2">
      <t>コジン</t>
    </rPh>
    <rPh sb="2" eb="4">
      <t>ハイブン</t>
    </rPh>
    <phoneticPr fontId="2"/>
  </si>
  <si>
    <t>令和７年度中山間地域等直接支払交付金</t>
    <rPh sb="0" eb="2">
      <t>レイワ</t>
    </rPh>
    <rPh sb="3" eb="5">
      <t>ネンド</t>
    </rPh>
    <rPh sb="5" eb="8">
      <t>チュウサンカン</t>
    </rPh>
    <rPh sb="8" eb="10">
      <t>チイキ</t>
    </rPh>
    <rPh sb="10" eb="11">
      <t>トウ</t>
    </rPh>
    <rPh sb="11" eb="13">
      <t>チョクセツ</t>
    </rPh>
    <rPh sb="13" eb="15">
      <t>シハラ</t>
    </rPh>
    <rPh sb="15" eb="18">
      <t>コウフキン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</si>
</sst>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Red]\-#,##0\ "/>
  </numFmts>
  <fonts count="14"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b/>
      <sz val="16"/>
      <name val="ＭＳ Ｐゴシック"/>
      <family val="3"/>
      <charset val="128"/>
    </font>
    <font>
      <b/>
      <sz val="12"/>
      <name val="ＭＳ Ｐゴシック"/>
      <family val="3"/>
      <charset val="128"/>
    </font>
    <font>
      <b/>
      <sz val="10"/>
      <name val="ＭＳ Ｐゴシック"/>
      <family val="3"/>
      <charset val="128"/>
    </font>
    <font>
      <sz val="10"/>
      <name val="ＭＳ Ｐゴシック"/>
      <family val="3"/>
      <charset val="128"/>
    </font>
    <font>
      <sz val="11"/>
      <name val="ＭＳ Ｐゴシック"/>
      <family val="3"/>
      <charset val="128"/>
    </font>
    <font>
      <sz val="14"/>
      <name val="ＭＳ Ｐゴシック"/>
      <family val="3"/>
      <charset val="128"/>
    </font>
    <font>
      <sz val="11"/>
      <name val="ＭＳ Ｐゴシック"/>
      <family val="3"/>
      <charset val="128"/>
    </font>
    <font>
      <sz val="12"/>
      <color indexed="10"/>
      <name val="ＭＳ Ｐゴシック"/>
      <family val="3"/>
      <charset val="128"/>
    </font>
    <font>
      <sz val="12"/>
      <color theme="1"/>
      <name val="ＭＳ Ｐゴシック"/>
      <family val="3"/>
      <charset val="128"/>
    </font>
    <font>
      <sz val="11"/>
      <color rgb="FFFF0000"/>
      <name val="ＭＳ Ｐゴシック"/>
      <family val="3"/>
      <charset val="128"/>
    </font>
  </fonts>
  <fills count="4">
    <fill>
      <patternFill patternType="none"/>
    </fill>
    <fill>
      <patternFill patternType="gray125"/>
    </fill>
    <fill>
      <patternFill patternType="solid">
        <fgColor indexed="22"/>
        <bgColor indexed="64"/>
      </patternFill>
    </fill>
    <fill>
      <patternFill patternType="solid">
        <fgColor theme="3" tint="0.79998168889431442"/>
        <bgColor indexed="64"/>
      </patternFill>
    </fill>
  </fills>
  <borders count="44">
    <border>
      <left/>
      <right/>
      <top/>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top/>
      <bottom style="dotted">
        <color indexed="64"/>
      </bottom>
      <diagonal/>
    </border>
    <border>
      <left style="thin">
        <color indexed="64"/>
      </left>
      <right style="thin">
        <color indexed="64"/>
      </right>
      <top/>
      <bottom/>
      <diagonal/>
    </border>
    <border diagonalUp="1">
      <left style="thin">
        <color indexed="64"/>
      </left>
      <right style="thin">
        <color indexed="64"/>
      </right>
      <top style="hair">
        <color indexed="64"/>
      </top>
      <bottom style="hair">
        <color indexed="64"/>
      </bottom>
      <diagonal style="thin">
        <color indexed="64"/>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style="thin">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hair">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style="double">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double">
        <color indexed="64"/>
      </bottom>
      <diagonal/>
    </border>
  </borders>
  <cellStyleXfs count="2">
    <xf numFmtId="0" fontId="0" fillId="0" borderId="0"/>
    <xf numFmtId="38" fontId="1" fillId="0" borderId="0" applyFont="0" applyFill="0" applyBorder="0" applyAlignment="0" applyProtection="0"/>
  </cellStyleXfs>
  <cellXfs count="82">
    <xf numFmtId="0" fontId="0" fillId="0" borderId="0" xfId="0"/>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2" xfId="0" applyFont="1" applyBorder="1" applyAlignment="1">
      <alignment vertical="center"/>
    </xf>
    <xf numFmtId="176" fontId="3" fillId="0" borderId="3" xfId="0" applyNumberFormat="1" applyFont="1" applyBorder="1" applyAlignment="1">
      <alignment horizontal="right" vertical="center"/>
    </xf>
    <xf numFmtId="176" fontId="3" fillId="0" borderId="3" xfId="1" applyNumberFormat="1" applyFont="1" applyBorder="1" applyAlignment="1">
      <alignment horizontal="right" vertical="center"/>
    </xf>
    <xf numFmtId="0" fontId="3" fillId="0" borderId="4" xfId="0" applyFont="1" applyBorder="1" applyAlignment="1">
      <alignment horizontal="left" vertical="center" wrapText="1"/>
    </xf>
    <xf numFmtId="176" fontId="3" fillId="0" borderId="5" xfId="0" applyNumberFormat="1" applyFont="1" applyBorder="1" applyAlignment="1">
      <alignment horizontal="right" vertical="center" wrapText="1"/>
    </xf>
    <xf numFmtId="0" fontId="3" fillId="0" borderId="6" xfId="0" applyFont="1" applyBorder="1" applyAlignment="1">
      <alignment horizontal="left" vertical="center" wrapText="1"/>
    </xf>
    <xf numFmtId="176" fontId="3" fillId="0" borderId="7" xfId="0" applyNumberFormat="1" applyFont="1" applyBorder="1" applyAlignment="1">
      <alignment horizontal="right" vertical="center" wrapText="1"/>
    </xf>
    <xf numFmtId="0" fontId="3" fillId="0" borderId="8" xfId="0" applyFont="1" applyBorder="1" applyAlignment="1">
      <alignment horizontal="left" vertical="center" wrapText="1"/>
    </xf>
    <xf numFmtId="176" fontId="3" fillId="0" borderId="10" xfId="0" applyNumberFormat="1" applyFont="1" applyBorder="1" applyAlignment="1">
      <alignment horizontal="right" vertical="center"/>
    </xf>
    <xf numFmtId="0" fontId="12" fillId="0" borderId="6" xfId="0" applyFont="1" applyBorder="1" applyAlignment="1">
      <alignment horizontal="left" vertical="center" wrapText="1"/>
    </xf>
    <xf numFmtId="176" fontId="3" fillId="0" borderId="11" xfId="0" applyNumberFormat="1" applyFont="1" applyBorder="1" applyAlignment="1">
      <alignment horizontal="right" vertical="center" wrapText="1"/>
    </xf>
    <xf numFmtId="176" fontId="3" fillId="0" borderId="12" xfId="0" applyNumberFormat="1" applyFont="1" applyBorder="1" applyAlignment="1">
      <alignment horizontal="right" vertical="center" wrapText="1"/>
    </xf>
    <xf numFmtId="0" fontId="3" fillId="0" borderId="13" xfId="0" applyFont="1" applyBorder="1" applyAlignment="1">
      <alignment horizontal="left" vertical="center" wrapText="1"/>
    </xf>
    <xf numFmtId="0" fontId="8" fillId="0" borderId="0" xfId="0" applyFont="1" applyAlignment="1">
      <alignment vertical="center"/>
    </xf>
    <xf numFmtId="0" fontId="12"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3" fillId="0" borderId="0" xfId="0" applyFont="1" applyAlignment="1">
      <alignment vertical="center"/>
    </xf>
    <xf numFmtId="0" fontId="0" fillId="0" borderId="0" xfId="0" applyAlignment="1">
      <alignment horizontal="right" vertical="center"/>
    </xf>
    <xf numFmtId="0" fontId="13" fillId="0" borderId="0" xfId="0" applyFont="1" applyAlignment="1">
      <alignment horizontal="right" vertical="center"/>
    </xf>
    <xf numFmtId="0" fontId="3" fillId="0" borderId="0" xfId="0" applyFont="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3" fillId="2" borderId="19" xfId="0" applyFont="1" applyFill="1" applyBorder="1" applyAlignment="1">
      <alignment horizontal="center" vertical="center"/>
    </xf>
    <xf numFmtId="176" fontId="3" fillId="0" borderId="20" xfId="0" applyNumberFormat="1" applyFont="1" applyBorder="1" applyAlignment="1">
      <alignment horizontal="right" vertical="center"/>
    </xf>
    <xf numFmtId="176" fontId="3" fillId="0" borderId="20" xfId="1" applyNumberFormat="1" applyFont="1" applyBorder="1" applyAlignment="1">
      <alignment vertical="center"/>
    </xf>
    <xf numFmtId="0" fontId="3" fillId="0" borderId="26" xfId="0" applyFont="1" applyBorder="1" applyAlignment="1">
      <alignment vertical="center"/>
    </xf>
    <xf numFmtId="176" fontId="3" fillId="0" borderId="42" xfId="0" applyNumberFormat="1" applyFont="1" applyBorder="1" applyAlignment="1">
      <alignment horizontal="right" vertical="center"/>
    </xf>
    <xf numFmtId="176" fontId="3" fillId="0" borderId="42" xfId="1" applyNumberFormat="1" applyFont="1" applyBorder="1" applyAlignment="1">
      <alignment horizontal="right" vertical="center"/>
    </xf>
    <xf numFmtId="176" fontId="3" fillId="0" borderId="43" xfId="0" applyNumberFormat="1" applyFont="1" applyBorder="1" applyAlignment="1">
      <alignment horizontal="right" vertical="center"/>
    </xf>
    <xf numFmtId="176" fontId="3" fillId="0" borderId="43" xfId="1" applyNumberFormat="1" applyFont="1" applyBorder="1" applyAlignment="1">
      <alignment horizontal="right" vertical="center"/>
    </xf>
    <xf numFmtId="0" fontId="6" fillId="3" borderId="9" xfId="0" applyFont="1" applyFill="1" applyBorder="1" applyAlignment="1">
      <alignment horizontal="center" vertical="center" textRotation="255"/>
    </xf>
    <xf numFmtId="177" fontId="3" fillId="0" borderId="17" xfId="1" applyNumberFormat="1" applyFont="1" applyBorder="1" applyAlignment="1">
      <alignment vertical="center"/>
    </xf>
    <xf numFmtId="177" fontId="3" fillId="0" borderId="18" xfId="1" applyNumberFormat="1" applyFont="1" applyBorder="1" applyAlignment="1">
      <alignment vertical="center"/>
    </xf>
    <xf numFmtId="177" fontId="3" fillId="0" borderId="21" xfId="1" applyNumberFormat="1" applyFont="1" applyBorder="1" applyAlignment="1">
      <alignment vertical="center"/>
    </xf>
    <xf numFmtId="177" fontId="3" fillId="0" borderId="23" xfId="0" applyNumberFormat="1" applyFont="1" applyBorder="1" applyAlignment="1">
      <alignment horizontal="right" vertical="center" wrapText="1"/>
    </xf>
    <xf numFmtId="177" fontId="3" fillId="0" borderId="24" xfId="0" applyNumberFormat="1" applyFont="1" applyBorder="1" applyAlignment="1">
      <alignment horizontal="right" vertical="center" wrapText="1"/>
    </xf>
    <xf numFmtId="177" fontId="3" fillId="0" borderId="25" xfId="0" applyNumberFormat="1" applyFont="1" applyBorder="1" applyAlignment="1">
      <alignment horizontal="right" vertical="center" wrapText="1"/>
    </xf>
    <xf numFmtId="177" fontId="3" fillId="0" borderId="21" xfId="0" applyNumberFormat="1" applyFont="1" applyBorder="1" applyAlignment="1">
      <alignment horizontal="right" vertical="center" wrapText="1"/>
    </xf>
    <xf numFmtId="38" fontId="3" fillId="0" borderId="42" xfId="0" applyNumberFormat="1" applyFont="1" applyBorder="1" applyAlignment="1">
      <alignment horizontal="right" vertical="center"/>
    </xf>
    <xf numFmtId="38" fontId="3" fillId="0" borderId="42" xfId="1" applyFont="1" applyBorder="1" applyAlignment="1">
      <alignment horizontal="right" vertical="center"/>
    </xf>
    <xf numFmtId="38" fontId="3" fillId="0" borderId="17" xfId="1" applyFont="1" applyBorder="1" applyAlignment="1">
      <alignment vertical="center"/>
    </xf>
    <xf numFmtId="38" fontId="3" fillId="0" borderId="3" xfId="0" applyNumberFormat="1" applyFont="1" applyBorder="1" applyAlignment="1">
      <alignment horizontal="right" vertical="center"/>
    </xf>
    <xf numFmtId="38" fontId="3" fillId="0" borderId="3" xfId="1" applyFont="1" applyBorder="1" applyAlignment="1">
      <alignment horizontal="right" vertical="center"/>
    </xf>
    <xf numFmtId="38" fontId="3" fillId="0" borderId="10" xfId="0" applyNumberFormat="1" applyFont="1" applyBorder="1" applyAlignment="1">
      <alignment horizontal="right" vertical="center"/>
    </xf>
    <xf numFmtId="38" fontId="3" fillId="0" borderId="43" xfId="0" applyNumberFormat="1" applyFont="1" applyBorder="1" applyAlignment="1">
      <alignment horizontal="right" vertical="center"/>
    </xf>
    <xf numFmtId="38" fontId="3" fillId="0" borderId="43" xfId="1" applyFont="1" applyBorder="1" applyAlignment="1">
      <alignment horizontal="right" vertical="center"/>
    </xf>
    <xf numFmtId="38" fontId="3" fillId="0" borderId="18" xfId="1" applyFont="1" applyBorder="1" applyAlignment="1">
      <alignment vertical="center"/>
    </xf>
    <xf numFmtId="38" fontId="3" fillId="0" borderId="20" xfId="0" applyNumberFormat="1" applyFont="1" applyBorder="1" applyAlignment="1">
      <alignment horizontal="right" vertical="center"/>
    </xf>
    <xf numFmtId="38" fontId="3" fillId="0" borderId="20" xfId="1" applyFont="1" applyBorder="1" applyAlignment="1">
      <alignment vertical="center"/>
    </xf>
    <xf numFmtId="38" fontId="3" fillId="0" borderId="21" xfId="1" applyFont="1" applyBorder="1" applyAlignment="1">
      <alignment vertical="center"/>
    </xf>
    <xf numFmtId="38" fontId="3" fillId="0" borderId="5" xfId="0" applyNumberFormat="1" applyFont="1" applyBorder="1" applyAlignment="1">
      <alignment horizontal="right" vertical="center" wrapText="1"/>
    </xf>
    <xf numFmtId="38" fontId="3" fillId="0" borderId="22" xfId="0" applyNumberFormat="1" applyFont="1" applyBorder="1" applyAlignment="1">
      <alignment horizontal="right" vertical="center" wrapText="1"/>
    </xf>
    <xf numFmtId="38" fontId="3" fillId="0" borderId="7" xfId="0" applyNumberFormat="1" applyFont="1" applyBorder="1" applyAlignment="1">
      <alignment horizontal="right" vertical="center" wrapText="1"/>
    </xf>
    <xf numFmtId="38" fontId="3" fillId="0" borderId="23" xfId="0" applyNumberFormat="1" applyFont="1" applyBorder="1" applyAlignment="1">
      <alignment horizontal="right" vertical="center" wrapText="1"/>
    </xf>
    <xf numFmtId="38" fontId="3" fillId="0" borderId="24" xfId="0" applyNumberFormat="1" applyFont="1" applyBorder="1" applyAlignment="1">
      <alignment horizontal="right" vertical="center" wrapText="1"/>
    </xf>
    <xf numFmtId="38" fontId="3" fillId="0" borderId="11" xfId="0" applyNumberFormat="1" applyFont="1" applyBorder="1" applyAlignment="1">
      <alignment horizontal="right" vertical="center" wrapText="1"/>
    </xf>
    <xf numFmtId="38" fontId="3" fillId="0" borderId="25" xfId="0" applyNumberFormat="1" applyFont="1" applyBorder="1" applyAlignment="1">
      <alignment horizontal="right" vertical="center" wrapText="1"/>
    </xf>
    <xf numFmtId="38" fontId="3" fillId="0" borderId="12" xfId="0" applyNumberFormat="1" applyFont="1" applyBorder="1" applyAlignment="1">
      <alignment horizontal="right" vertical="center" wrapText="1"/>
    </xf>
    <xf numFmtId="0" fontId="3" fillId="3" borderId="39" xfId="0" applyFont="1" applyFill="1" applyBorder="1" applyAlignment="1">
      <alignment horizontal="center" vertical="center"/>
    </xf>
    <xf numFmtId="0" fontId="3" fillId="3" borderId="16" xfId="0" applyFont="1" applyFill="1" applyBorder="1" applyAlignment="1">
      <alignment horizontal="center" vertical="center"/>
    </xf>
    <xf numFmtId="0" fontId="4" fillId="0" borderId="0" xfId="0" applyFont="1" applyAlignment="1">
      <alignment vertical="center"/>
    </xf>
    <xf numFmtId="0" fontId="3" fillId="0" borderId="40" xfId="0" applyFont="1" applyBorder="1" applyAlignment="1">
      <alignment horizontal="center" vertical="center"/>
    </xf>
    <xf numFmtId="0" fontId="3" fillId="0" borderId="41" xfId="0" applyFont="1" applyBorder="1" applyAlignment="1">
      <alignment horizontal="center" vertical="center"/>
    </xf>
    <xf numFmtId="0" fontId="5" fillId="3" borderId="27" xfId="0" applyFont="1" applyFill="1" applyBorder="1" applyAlignment="1">
      <alignment horizontal="center" vertical="center"/>
    </xf>
    <xf numFmtId="0" fontId="3" fillId="3" borderId="28" xfId="0" applyFont="1" applyFill="1" applyBorder="1" applyAlignment="1">
      <alignment vertical="center"/>
    </xf>
    <xf numFmtId="0" fontId="3" fillId="3" borderId="29" xfId="0" applyFont="1" applyFill="1" applyBorder="1" applyAlignment="1">
      <alignment vertical="center"/>
    </xf>
    <xf numFmtId="0" fontId="5" fillId="3" borderId="30" xfId="0" applyFont="1" applyFill="1" applyBorder="1" applyAlignment="1">
      <alignment horizontal="center" vertical="center"/>
    </xf>
    <xf numFmtId="0" fontId="8" fillId="3" borderId="31" xfId="0" applyFont="1" applyFill="1" applyBorder="1" applyAlignment="1">
      <alignment vertical="center"/>
    </xf>
    <xf numFmtId="0" fontId="3" fillId="3" borderId="32" xfId="0" applyFont="1" applyFill="1" applyBorder="1" applyAlignment="1">
      <alignment vertical="center"/>
    </xf>
    <xf numFmtId="0" fontId="8" fillId="3" borderId="33" xfId="0" applyFont="1" applyFill="1" applyBorder="1" applyAlignment="1">
      <alignment vertical="center"/>
    </xf>
    <xf numFmtId="0" fontId="3" fillId="3" borderId="34" xfId="0" applyFont="1" applyFill="1" applyBorder="1" applyAlignment="1">
      <alignment vertical="center"/>
    </xf>
    <xf numFmtId="0" fontId="8" fillId="3" borderId="35" xfId="0" applyFont="1" applyFill="1" applyBorder="1" applyAlignment="1">
      <alignment vertical="center"/>
    </xf>
    <xf numFmtId="0" fontId="6" fillId="3" borderId="36" xfId="0" applyFont="1" applyFill="1" applyBorder="1" applyAlignment="1">
      <alignment horizontal="center" vertical="center" textRotation="255"/>
    </xf>
    <xf numFmtId="0" fontId="7" fillId="3" borderId="9" xfId="0" applyFont="1" applyFill="1" applyBorder="1" applyAlignment="1">
      <alignment horizontal="center" vertical="center" textRotation="255"/>
    </xf>
    <xf numFmtId="0" fontId="7" fillId="3" borderId="37" xfId="0" applyFont="1" applyFill="1" applyBorder="1" applyAlignment="1">
      <alignment horizontal="center" vertical="center" textRotation="255"/>
    </xf>
    <xf numFmtId="0" fontId="3" fillId="2" borderId="19" xfId="0" applyFont="1" applyFill="1" applyBorder="1" applyAlignment="1">
      <alignment horizontal="center" vertical="center" wrapText="1"/>
    </xf>
    <xf numFmtId="0" fontId="8" fillId="2" borderId="38" xfId="0" applyFont="1" applyFill="1" applyBorder="1" applyAlignme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3862916</xdr:colOff>
      <xdr:row>0</xdr:row>
      <xdr:rowOff>135717</xdr:rowOff>
    </xdr:from>
    <xdr:ext cx="2034493" cy="819515"/>
    <xdr:sp macro="" textlink="">
      <xdr:nvSpPr>
        <xdr:cNvPr id="2" name="AutoShape 23">
          <a:extLst>
            <a:ext uri="{FF2B5EF4-FFF2-40B4-BE49-F238E27FC236}">
              <a16:creationId xmlns:a16="http://schemas.microsoft.com/office/drawing/2014/main" id="{00000000-0008-0000-0100-000002000000}"/>
            </a:ext>
          </a:extLst>
        </xdr:cNvPr>
        <xdr:cNvSpPr>
          <a:spLocks noChangeArrowheads="1"/>
        </xdr:cNvSpPr>
      </xdr:nvSpPr>
      <xdr:spPr bwMode="auto">
        <a:xfrm>
          <a:off x="4550833" y="135717"/>
          <a:ext cx="2034493" cy="819515"/>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38100">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18872" tIns="73152" rIns="0" bIns="0" anchor="t" upright="1">
          <a:spAutoFit/>
        </a:bodyPr>
        <a:lstStyle/>
        <a:p>
          <a:pPr algn="ctr" rtl="0">
            <a:defRPr sz="1000"/>
          </a:pPr>
          <a:r>
            <a:rPr lang="ja-JP" altLang="en-US" sz="4000" b="0" i="0" u="none" strike="noStrike" baseline="0">
              <a:solidFill>
                <a:srgbClr val="000000"/>
              </a:solidFill>
              <a:latin typeface="ＭＳ Ｐゴシック"/>
              <a:ea typeface="ＭＳ Ｐゴシック"/>
            </a:rPr>
            <a:t>記入例</a:t>
          </a:r>
        </a:p>
      </xdr:txBody>
    </xdr:sp>
    <xdr:clientData/>
  </xdr:oneCellAnchor>
  <xdr:twoCellAnchor>
    <xdr:from>
      <xdr:col>2</xdr:col>
      <xdr:colOff>3757084</xdr:colOff>
      <xdr:row>8</xdr:row>
      <xdr:rowOff>21166</xdr:rowOff>
    </xdr:from>
    <xdr:to>
      <xdr:col>2</xdr:col>
      <xdr:colOff>5831418</xdr:colOff>
      <xdr:row>10</xdr:row>
      <xdr:rowOff>0</xdr:rowOff>
    </xdr:to>
    <xdr:sp macro="" textlink="">
      <xdr:nvSpPr>
        <xdr:cNvPr id="3" name="AutoShape 1">
          <a:extLst>
            <a:ext uri="{FF2B5EF4-FFF2-40B4-BE49-F238E27FC236}">
              <a16:creationId xmlns:a16="http://schemas.microsoft.com/office/drawing/2014/main" id="{00000000-0008-0000-0100-000003000000}"/>
            </a:ext>
          </a:extLst>
        </xdr:cNvPr>
        <xdr:cNvSpPr>
          <a:spLocks noChangeArrowheads="1"/>
        </xdr:cNvSpPr>
      </xdr:nvSpPr>
      <xdr:spPr bwMode="auto">
        <a:xfrm>
          <a:off x="4445001" y="2645833"/>
          <a:ext cx="2074334" cy="613834"/>
        </a:xfrm>
        <a:prstGeom prst="wedgeRoundRectCallout">
          <a:avLst>
            <a:gd name="adj1" fmla="val 65312"/>
            <a:gd name="adj2" fmla="val -24019"/>
            <a:gd name="adj3" fmla="val 16667"/>
          </a:avLst>
        </a:prstGeom>
        <a:solidFill>
          <a:srgbClr val="FFFF00"/>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000" b="0" i="0" u="none" strike="noStrike" baseline="0">
              <a:solidFill>
                <a:srgbClr val="000000"/>
              </a:solidFill>
              <a:latin typeface="ＭＳ Ｐゴシック"/>
              <a:ea typeface="ＭＳ Ｐゴシック"/>
            </a:rPr>
            <a:t>予算額は集落協定書の</a:t>
          </a:r>
          <a:endParaRPr lang="en-US" altLang="ja-JP" sz="1000" b="0" i="0" u="none" strike="noStrike" baseline="0">
            <a:solidFill>
              <a:srgbClr val="000000"/>
            </a:solidFill>
            <a:latin typeface="ＭＳ Ｐゴシック"/>
            <a:ea typeface="ＭＳ Ｐゴシック"/>
          </a:endParaRPr>
        </a:p>
        <a:p>
          <a:pPr algn="l" rtl="0">
            <a:defRPr sz="1000"/>
          </a:pPr>
          <a:r>
            <a:rPr lang="ja-JP" altLang="en-US" sz="1000" b="0" i="0" u="none" strike="noStrike" baseline="0">
              <a:solidFill>
                <a:srgbClr val="000000"/>
              </a:solidFill>
              <a:latin typeface="ＭＳ Ｐゴシック"/>
              <a:ea typeface="ＭＳ Ｐゴシック"/>
            </a:rPr>
            <a:t>【第７ 交付金の使用方法】の金額を記載してください。</a:t>
          </a:r>
        </a:p>
        <a:p>
          <a:pPr algn="l" rtl="0">
            <a:lnSpc>
              <a:spcPts val="1100"/>
            </a:lnSpc>
            <a:defRPr sz="1000"/>
          </a:pPr>
          <a:endParaRPr lang="ja-JP" altLang="en-US" sz="1000" b="0" i="0" u="none" strike="noStrike" baseline="0">
            <a:solidFill>
              <a:srgbClr val="000000"/>
            </a:solidFill>
            <a:latin typeface="ＭＳ Ｐゴシック"/>
            <a:ea typeface="ＭＳ Ｐゴシック"/>
          </a:endParaRPr>
        </a:p>
      </xdr:txBody>
    </xdr:sp>
    <xdr:clientData/>
  </xdr:twoCellAnchor>
  <xdr:twoCellAnchor>
    <xdr:from>
      <xdr:col>2</xdr:col>
      <xdr:colOff>3735916</xdr:colOff>
      <xdr:row>5</xdr:row>
      <xdr:rowOff>24094</xdr:rowOff>
    </xdr:from>
    <xdr:to>
      <xdr:col>3</xdr:col>
      <xdr:colOff>1307</xdr:colOff>
      <xdr:row>5</xdr:row>
      <xdr:rowOff>275166</xdr:rowOff>
    </xdr:to>
    <xdr:sp macro="" textlink="">
      <xdr:nvSpPr>
        <xdr:cNvPr id="4" name="AutoShape 2">
          <a:extLst>
            <a:ext uri="{FF2B5EF4-FFF2-40B4-BE49-F238E27FC236}">
              <a16:creationId xmlns:a16="http://schemas.microsoft.com/office/drawing/2014/main" id="{00000000-0008-0000-0100-000004000000}"/>
            </a:ext>
          </a:extLst>
        </xdr:cNvPr>
        <xdr:cNvSpPr>
          <a:spLocks noChangeArrowheads="1"/>
        </xdr:cNvSpPr>
      </xdr:nvSpPr>
      <xdr:spPr bwMode="auto">
        <a:xfrm>
          <a:off x="4423833" y="1696261"/>
          <a:ext cx="2308474" cy="251072"/>
        </a:xfrm>
        <a:prstGeom prst="wedgeRoundRectCallout">
          <a:avLst>
            <a:gd name="adj1" fmla="val 63679"/>
            <a:gd name="adj2" fmla="val 10827"/>
            <a:gd name="adj3" fmla="val 16667"/>
          </a:avLst>
        </a:prstGeom>
        <a:solidFill>
          <a:srgbClr val="FFFF00"/>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lnSpc>
              <a:spcPts val="1700"/>
            </a:lnSpc>
            <a:defRPr sz="1000"/>
          </a:pPr>
          <a:r>
            <a:rPr lang="ja-JP" altLang="en-US" sz="1000" b="0" i="0" u="none" strike="noStrike" baseline="0">
              <a:solidFill>
                <a:srgbClr val="000000"/>
              </a:solidFill>
              <a:latin typeface="ＭＳ Ｐゴシック"/>
              <a:ea typeface="ＭＳ Ｐゴシック"/>
            </a:rPr>
            <a:t>予算額には預貯金利息は記載しません。</a:t>
          </a:r>
        </a:p>
        <a:p>
          <a:pPr algn="l" rtl="0">
            <a:lnSpc>
              <a:spcPts val="1600"/>
            </a:lnSpc>
            <a:defRPr sz="1000"/>
          </a:pPr>
          <a:endParaRPr lang="ja-JP" altLang="en-US" sz="1000" b="0" i="0" u="none" strike="noStrike" baseline="0">
            <a:solidFill>
              <a:srgbClr val="000000"/>
            </a:solidFill>
            <a:latin typeface="ＭＳ Ｐゴシック"/>
            <a:ea typeface="ＭＳ Ｐゴシック"/>
          </a:endParaRPr>
        </a:p>
      </xdr:txBody>
    </xdr:sp>
    <xdr:clientData/>
  </xdr:twoCellAnchor>
  <xdr:twoCellAnchor>
    <xdr:from>
      <xdr:col>2</xdr:col>
      <xdr:colOff>3710266</xdr:colOff>
      <xdr:row>17</xdr:row>
      <xdr:rowOff>0</xdr:rowOff>
    </xdr:from>
    <xdr:to>
      <xdr:col>3</xdr:col>
      <xdr:colOff>2240</xdr:colOff>
      <xdr:row>18</xdr:row>
      <xdr:rowOff>2244</xdr:rowOff>
    </xdr:to>
    <xdr:sp macro="" textlink="">
      <xdr:nvSpPr>
        <xdr:cNvPr id="6" name="AutoShape 22">
          <a:extLst>
            <a:ext uri="{FF2B5EF4-FFF2-40B4-BE49-F238E27FC236}">
              <a16:creationId xmlns:a16="http://schemas.microsoft.com/office/drawing/2014/main" id="{00000000-0008-0000-0100-000006000000}"/>
            </a:ext>
          </a:extLst>
        </xdr:cNvPr>
        <xdr:cNvSpPr>
          <a:spLocks noChangeArrowheads="1"/>
        </xdr:cNvSpPr>
      </xdr:nvSpPr>
      <xdr:spPr bwMode="auto">
        <a:xfrm>
          <a:off x="4397560" y="6287811"/>
          <a:ext cx="2328209" cy="325904"/>
        </a:xfrm>
        <a:prstGeom prst="wedgeRoundRectCallout">
          <a:avLst>
            <a:gd name="adj1" fmla="val 61045"/>
            <a:gd name="adj2" fmla="val 11623"/>
            <a:gd name="adj3" fmla="val 16667"/>
          </a:avLst>
        </a:prstGeom>
        <a:solidFill>
          <a:srgbClr val="DDDDDD"/>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lnSpc>
              <a:spcPts val="1600"/>
            </a:lnSpc>
            <a:defRPr sz="1000"/>
          </a:pPr>
          <a:r>
            <a:rPr lang="ja-JP" altLang="en-US" sz="1400" b="0" i="0" u="none" strike="noStrike" baseline="0">
              <a:solidFill>
                <a:srgbClr val="000000"/>
              </a:solidFill>
              <a:latin typeface="ＭＳ Ｐゴシック"/>
              <a:ea typeface="ＭＳ Ｐゴシック"/>
            </a:rPr>
            <a:t>収入と支出の合計額は同額</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3"/>
  <sheetViews>
    <sheetView showZeros="0" view="pageBreakPreview" zoomScale="85" zoomScaleNormal="100" zoomScaleSheetLayoutView="85" workbookViewId="0">
      <selection activeCell="C9" sqref="C9"/>
    </sheetView>
  </sheetViews>
  <sheetFormatPr defaultColWidth="9" defaultRowHeight="13" x14ac:dyDescent="0.2"/>
  <cols>
    <col min="1" max="1" width="5.90625" style="16" customWidth="1"/>
    <col min="2" max="2" width="4" style="16" customWidth="1"/>
    <col min="3" max="3" width="86.453125" style="16" bestFit="1" customWidth="1"/>
    <col min="4" max="5" width="14.6328125" style="16" customWidth="1"/>
    <col min="6" max="6" width="16.90625" style="16" customWidth="1"/>
    <col min="7" max="7" width="12.26953125" style="16" customWidth="1"/>
    <col min="8" max="8" width="34.26953125" style="16" customWidth="1"/>
    <col min="9" max="16384" width="9" style="16"/>
  </cols>
  <sheetData>
    <row r="1" spans="1:6" ht="28.5" customHeight="1" x14ac:dyDescent="0.2">
      <c r="A1" s="65" t="s">
        <v>32</v>
      </c>
      <c r="B1" s="65"/>
      <c r="C1" s="65"/>
      <c r="D1" s="23"/>
      <c r="E1" s="63" t="s">
        <v>21</v>
      </c>
      <c r="F1" s="64"/>
    </row>
    <row r="2" spans="1:6" ht="28.5" customHeight="1" thickBot="1" x14ac:dyDescent="0.25">
      <c r="A2" s="65" t="s">
        <v>22</v>
      </c>
      <c r="B2" s="65"/>
      <c r="C2" s="65"/>
      <c r="D2" s="23"/>
      <c r="E2" s="66"/>
      <c r="F2" s="67"/>
    </row>
    <row r="3" spans="1:6" ht="25" customHeight="1" x14ac:dyDescent="0.2">
      <c r="A3" s="71" t="s">
        <v>1</v>
      </c>
      <c r="B3" s="72"/>
      <c r="C3" s="24" t="s">
        <v>0</v>
      </c>
      <c r="D3" s="25" t="s">
        <v>18</v>
      </c>
      <c r="E3" s="25" t="s">
        <v>19</v>
      </c>
      <c r="F3" s="26" t="s">
        <v>30</v>
      </c>
    </row>
    <row r="4" spans="1:6" ht="25" customHeight="1" x14ac:dyDescent="0.2">
      <c r="A4" s="73"/>
      <c r="B4" s="74"/>
      <c r="C4" s="1" t="s">
        <v>27</v>
      </c>
      <c r="D4" s="31"/>
      <c r="E4" s="32"/>
      <c r="F4" s="36">
        <f>E4-D4</f>
        <v>0</v>
      </c>
    </row>
    <row r="5" spans="1:6" ht="25" customHeight="1" x14ac:dyDescent="0.2">
      <c r="A5" s="73"/>
      <c r="B5" s="74"/>
      <c r="C5" s="2" t="s">
        <v>26</v>
      </c>
      <c r="D5" s="4"/>
      <c r="E5" s="5"/>
      <c r="F5" s="36">
        <f t="shared" ref="F5:F8" si="0">E5-D5</f>
        <v>0</v>
      </c>
    </row>
    <row r="6" spans="1:6" ht="25" customHeight="1" x14ac:dyDescent="0.2">
      <c r="A6" s="73"/>
      <c r="B6" s="74"/>
      <c r="C6" s="3" t="s">
        <v>23</v>
      </c>
      <c r="D6" s="11"/>
      <c r="E6" s="5"/>
      <c r="F6" s="36">
        <f t="shared" si="0"/>
        <v>0</v>
      </c>
    </row>
    <row r="7" spans="1:6" ht="25" customHeight="1" thickBot="1" x14ac:dyDescent="0.25">
      <c r="A7" s="73"/>
      <c r="B7" s="74"/>
      <c r="C7" s="30" t="s">
        <v>24</v>
      </c>
      <c r="D7" s="33"/>
      <c r="E7" s="34"/>
      <c r="F7" s="37">
        <f t="shared" si="0"/>
        <v>0</v>
      </c>
    </row>
    <row r="8" spans="1:6" ht="25" customHeight="1" thickTop="1" thickBot="1" x14ac:dyDescent="0.25">
      <c r="A8" s="75"/>
      <c r="B8" s="76"/>
      <c r="C8" s="27" t="s">
        <v>6</v>
      </c>
      <c r="D8" s="28">
        <f>SUM(D4:D7)</f>
        <v>0</v>
      </c>
      <c r="E8" s="29">
        <f>SUM(E4:E7)</f>
        <v>0</v>
      </c>
      <c r="F8" s="38">
        <f t="shared" si="0"/>
        <v>0</v>
      </c>
    </row>
    <row r="9" spans="1:6" ht="25" customHeight="1" x14ac:dyDescent="0.2">
      <c r="A9" s="68" t="s">
        <v>2</v>
      </c>
      <c r="B9" s="77" t="s">
        <v>16</v>
      </c>
      <c r="C9" s="24" t="s">
        <v>0</v>
      </c>
      <c r="D9" s="25" t="s">
        <v>18</v>
      </c>
      <c r="E9" s="25" t="s">
        <v>19</v>
      </c>
      <c r="F9" s="26" t="s">
        <v>20</v>
      </c>
    </row>
    <row r="10" spans="1:6" ht="25" customHeight="1" x14ac:dyDescent="0.2">
      <c r="A10" s="69"/>
      <c r="B10" s="78"/>
      <c r="C10" s="6" t="s">
        <v>9</v>
      </c>
      <c r="D10" s="7"/>
      <c r="E10" s="7"/>
      <c r="F10" s="36">
        <f>E10-D10</f>
        <v>0</v>
      </c>
    </row>
    <row r="11" spans="1:6" ht="35.25" customHeight="1" x14ac:dyDescent="0.2">
      <c r="A11" s="69"/>
      <c r="B11" s="78"/>
      <c r="C11" s="8" t="s">
        <v>3</v>
      </c>
      <c r="D11" s="9"/>
      <c r="E11" s="9"/>
      <c r="F11" s="39">
        <f t="shared" ref="F11:F18" si="1">E11-D11</f>
        <v>0</v>
      </c>
    </row>
    <row r="12" spans="1:6" ht="25" customHeight="1" x14ac:dyDescent="0.2">
      <c r="A12" s="69"/>
      <c r="B12" s="78"/>
      <c r="C12" s="8" t="s">
        <v>12</v>
      </c>
      <c r="D12" s="9"/>
      <c r="E12" s="9"/>
      <c r="F12" s="40">
        <f t="shared" si="1"/>
        <v>0</v>
      </c>
    </row>
    <row r="13" spans="1:6" ht="25" customHeight="1" x14ac:dyDescent="0.2">
      <c r="A13" s="69"/>
      <c r="B13" s="78"/>
      <c r="C13" s="8" t="s">
        <v>13</v>
      </c>
      <c r="D13" s="9"/>
      <c r="E13" s="9"/>
      <c r="F13" s="39">
        <f t="shared" si="1"/>
        <v>0</v>
      </c>
    </row>
    <row r="14" spans="1:6" ht="25" customHeight="1" x14ac:dyDescent="0.2">
      <c r="A14" s="69"/>
      <c r="B14" s="78"/>
      <c r="C14" s="12" t="s">
        <v>10</v>
      </c>
      <c r="D14" s="9"/>
      <c r="E14" s="9"/>
      <c r="F14" s="40">
        <f t="shared" si="1"/>
        <v>0</v>
      </c>
    </row>
    <row r="15" spans="1:6" ht="25" customHeight="1" x14ac:dyDescent="0.2">
      <c r="A15" s="69"/>
      <c r="B15" s="78"/>
      <c r="C15" s="12" t="s">
        <v>11</v>
      </c>
      <c r="D15" s="9"/>
      <c r="E15" s="9"/>
      <c r="F15" s="39">
        <f t="shared" si="1"/>
        <v>0</v>
      </c>
    </row>
    <row r="16" spans="1:6" ht="25" customHeight="1" x14ac:dyDescent="0.2">
      <c r="A16" s="69"/>
      <c r="B16" s="79"/>
      <c r="C16" s="15" t="s">
        <v>4</v>
      </c>
      <c r="D16" s="13"/>
      <c r="E16" s="13"/>
      <c r="F16" s="41">
        <f t="shared" si="1"/>
        <v>0</v>
      </c>
    </row>
    <row r="17" spans="1:6" ht="64.5" customHeight="1" thickBot="1" x14ac:dyDescent="0.25">
      <c r="A17" s="69"/>
      <c r="B17" s="35" t="s">
        <v>31</v>
      </c>
      <c r="C17" s="10" t="s">
        <v>5</v>
      </c>
      <c r="D17" s="14"/>
      <c r="E17" s="14"/>
      <c r="F17" s="40">
        <f t="shared" si="1"/>
        <v>0</v>
      </c>
    </row>
    <row r="18" spans="1:6" ht="25" customHeight="1" thickTop="1" thickBot="1" x14ac:dyDescent="0.25">
      <c r="A18" s="70"/>
      <c r="B18" s="80" t="s">
        <v>8</v>
      </c>
      <c r="C18" s="81"/>
      <c r="D18" s="28">
        <f>SUM(D10:D17)</f>
        <v>0</v>
      </c>
      <c r="E18" s="28">
        <f>SUM(E10:E17)</f>
        <v>0</v>
      </c>
      <c r="F18" s="42">
        <f t="shared" si="1"/>
        <v>0</v>
      </c>
    </row>
    <row r="19" spans="1:6" s="19" customFormat="1" ht="20.149999999999999" customHeight="1" x14ac:dyDescent="0.2">
      <c r="A19" s="16"/>
      <c r="B19" s="16"/>
      <c r="C19" s="17" t="s">
        <v>14</v>
      </c>
      <c r="D19" s="18"/>
      <c r="E19" s="18"/>
    </row>
    <row r="20" spans="1:6" s="19" customFormat="1" ht="20.149999999999999" customHeight="1" x14ac:dyDescent="0.2">
      <c r="A20" s="16"/>
      <c r="B20" s="16"/>
      <c r="C20" s="17" t="s">
        <v>17</v>
      </c>
      <c r="D20" s="18"/>
      <c r="E20" s="18"/>
    </row>
    <row r="21" spans="1:6" ht="20.149999999999999" customHeight="1" x14ac:dyDescent="0.2">
      <c r="A21" s="19"/>
      <c r="B21" s="19"/>
      <c r="C21" s="20" t="s">
        <v>7</v>
      </c>
    </row>
    <row r="23" spans="1:6" x14ac:dyDescent="0.2">
      <c r="C23" s="21" t="s">
        <v>15</v>
      </c>
      <c r="D23" s="22" t="str">
        <f>IF(D8=D18,"OK","NG")</f>
        <v>OK</v>
      </c>
      <c r="E23" s="22" t="str">
        <f>IF(E8=E18,"OK","NG")</f>
        <v>OK</v>
      </c>
    </row>
  </sheetData>
  <mergeCells count="8">
    <mergeCell ref="E1:F1"/>
    <mergeCell ref="A1:C1"/>
    <mergeCell ref="A2:C2"/>
    <mergeCell ref="E2:F2"/>
    <mergeCell ref="A9:A18"/>
    <mergeCell ref="A3:B8"/>
    <mergeCell ref="B9:B16"/>
    <mergeCell ref="B18:C18"/>
  </mergeCells>
  <phoneticPr fontId="2"/>
  <printOptions horizontalCentered="1"/>
  <pageMargins left="0.19685039370078741" right="0.19685039370078741" top="0.98425196850393704" bottom="0.19685039370078741" header="0.31496062992125984" footer="0.19685039370078741"/>
  <pageSetup paperSize="9" scale="9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3"/>
  <sheetViews>
    <sheetView tabSelected="1" view="pageBreakPreview" topLeftCell="A3" zoomScaleNormal="100" zoomScaleSheetLayoutView="100" workbookViewId="0">
      <selection activeCell="C15" sqref="C15"/>
    </sheetView>
  </sheetViews>
  <sheetFormatPr defaultColWidth="9" defaultRowHeight="13" x14ac:dyDescent="0.2"/>
  <cols>
    <col min="1" max="1" width="5.90625" style="16" customWidth="1"/>
    <col min="2" max="2" width="4" style="16" customWidth="1"/>
    <col min="3" max="3" width="86.453125" style="16" bestFit="1" customWidth="1"/>
    <col min="4" max="5" width="14.6328125" style="16" customWidth="1"/>
    <col min="6" max="6" width="16.90625" style="16" customWidth="1"/>
    <col min="7" max="7" width="12.26953125" style="16" customWidth="1"/>
    <col min="8" max="8" width="34.26953125" style="16" customWidth="1"/>
    <col min="9" max="16384" width="9" style="16"/>
  </cols>
  <sheetData>
    <row r="1" spans="1:6" ht="28.5" customHeight="1" x14ac:dyDescent="0.2">
      <c r="A1" s="65" t="s">
        <v>32</v>
      </c>
      <c r="B1" s="65"/>
      <c r="C1" s="65"/>
      <c r="D1" s="23"/>
      <c r="E1" s="63" t="s">
        <v>21</v>
      </c>
      <c r="F1" s="64"/>
    </row>
    <row r="2" spans="1:6" ht="28.5" customHeight="1" thickBot="1" x14ac:dyDescent="0.25">
      <c r="A2" s="65" t="s">
        <v>22</v>
      </c>
      <c r="B2" s="65"/>
      <c r="C2" s="65"/>
      <c r="D2" s="23"/>
      <c r="E2" s="66" t="s">
        <v>25</v>
      </c>
      <c r="F2" s="67"/>
    </row>
    <row r="3" spans="1:6" ht="25" customHeight="1" x14ac:dyDescent="0.2">
      <c r="A3" s="71" t="s">
        <v>1</v>
      </c>
      <c r="B3" s="72"/>
      <c r="C3" s="24" t="s">
        <v>0</v>
      </c>
      <c r="D3" s="25" t="s">
        <v>18</v>
      </c>
      <c r="E3" s="25" t="s">
        <v>19</v>
      </c>
      <c r="F3" s="26" t="s">
        <v>29</v>
      </c>
    </row>
    <row r="4" spans="1:6" ht="25" customHeight="1" x14ac:dyDescent="0.2">
      <c r="A4" s="73"/>
      <c r="B4" s="74"/>
      <c r="C4" s="1" t="s">
        <v>27</v>
      </c>
      <c r="D4" s="43">
        <v>50000</v>
      </c>
      <c r="E4" s="44">
        <v>50000</v>
      </c>
      <c r="F4" s="45">
        <f t="shared" ref="F4:F7" si="0">E4-D4</f>
        <v>0</v>
      </c>
    </row>
    <row r="5" spans="1:6" ht="25" customHeight="1" x14ac:dyDescent="0.2">
      <c r="A5" s="73"/>
      <c r="B5" s="74"/>
      <c r="C5" s="2" t="s">
        <v>26</v>
      </c>
      <c r="D5" s="46">
        <v>2000000</v>
      </c>
      <c r="E5" s="47">
        <v>2000000</v>
      </c>
      <c r="F5" s="45">
        <f t="shared" si="0"/>
        <v>0</v>
      </c>
    </row>
    <row r="6" spans="1:6" ht="25" customHeight="1" x14ac:dyDescent="0.2">
      <c r="A6" s="73"/>
      <c r="B6" s="74"/>
      <c r="C6" s="3" t="s">
        <v>23</v>
      </c>
      <c r="D6" s="48"/>
      <c r="E6" s="47">
        <v>1</v>
      </c>
      <c r="F6" s="45">
        <f t="shared" si="0"/>
        <v>1</v>
      </c>
    </row>
    <row r="7" spans="1:6" ht="25" customHeight="1" thickBot="1" x14ac:dyDescent="0.25">
      <c r="A7" s="73"/>
      <c r="B7" s="74"/>
      <c r="C7" s="30" t="s">
        <v>24</v>
      </c>
      <c r="D7" s="49">
        <v>0</v>
      </c>
      <c r="E7" s="50">
        <v>0</v>
      </c>
      <c r="F7" s="51">
        <f t="shared" si="0"/>
        <v>0</v>
      </c>
    </row>
    <row r="8" spans="1:6" ht="25" customHeight="1" thickTop="1" thickBot="1" x14ac:dyDescent="0.25">
      <c r="A8" s="75"/>
      <c r="B8" s="76"/>
      <c r="C8" s="27" t="s">
        <v>6</v>
      </c>
      <c r="D8" s="52">
        <f>SUM(D4:D7)</f>
        <v>2050000</v>
      </c>
      <c r="E8" s="53">
        <f>SUM(E4:E7)</f>
        <v>2050001</v>
      </c>
      <c r="F8" s="54">
        <f>E8-D8</f>
        <v>1</v>
      </c>
    </row>
    <row r="9" spans="1:6" ht="25" customHeight="1" x14ac:dyDescent="0.2">
      <c r="A9" s="68" t="s">
        <v>2</v>
      </c>
      <c r="B9" s="77" t="s">
        <v>16</v>
      </c>
      <c r="C9" s="24" t="s">
        <v>0</v>
      </c>
      <c r="D9" s="25" t="s">
        <v>18</v>
      </c>
      <c r="E9" s="25" t="s">
        <v>19</v>
      </c>
      <c r="F9" s="26" t="s">
        <v>29</v>
      </c>
    </row>
    <row r="10" spans="1:6" ht="25" customHeight="1" x14ac:dyDescent="0.2">
      <c r="A10" s="69"/>
      <c r="B10" s="78"/>
      <c r="C10" s="6" t="s">
        <v>9</v>
      </c>
      <c r="D10" s="55">
        <v>90000</v>
      </c>
      <c r="E10" s="55">
        <v>90000</v>
      </c>
      <c r="F10" s="56">
        <f t="shared" ref="F10:F17" si="1">E10-D10</f>
        <v>0</v>
      </c>
    </row>
    <row r="11" spans="1:6" ht="35.25" customHeight="1" x14ac:dyDescent="0.2">
      <c r="A11" s="69"/>
      <c r="B11" s="78"/>
      <c r="C11" s="8" t="s">
        <v>3</v>
      </c>
      <c r="D11" s="57"/>
      <c r="E11" s="57"/>
      <c r="F11" s="58">
        <f t="shared" si="1"/>
        <v>0</v>
      </c>
    </row>
    <row r="12" spans="1:6" ht="25" customHeight="1" x14ac:dyDescent="0.2">
      <c r="A12" s="69"/>
      <c r="B12" s="78"/>
      <c r="C12" s="8" t="s">
        <v>12</v>
      </c>
      <c r="D12" s="57">
        <f>1500*3*6*10</f>
        <v>270000</v>
      </c>
      <c r="E12" s="57">
        <f>1500*3*9*6</f>
        <v>243000</v>
      </c>
      <c r="F12" s="59">
        <f t="shared" si="1"/>
        <v>-27000</v>
      </c>
    </row>
    <row r="13" spans="1:6" ht="25" customHeight="1" x14ac:dyDescent="0.2">
      <c r="A13" s="69"/>
      <c r="B13" s="78"/>
      <c r="C13" s="8" t="s">
        <v>13</v>
      </c>
      <c r="D13" s="57">
        <f>1500*3*2*10</f>
        <v>90000</v>
      </c>
      <c r="E13" s="57">
        <f>1500*3*2*9</f>
        <v>81000</v>
      </c>
      <c r="F13" s="58">
        <f t="shared" si="1"/>
        <v>-9000</v>
      </c>
    </row>
    <row r="14" spans="1:6" ht="25" customHeight="1" x14ac:dyDescent="0.2">
      <c r="A14" s="69"/>
      <c r="B14" s="78"/>
      <c r="C14" s="12" t="s">
        <v>10</v>
      </c>
      <c r="D14" s="57">
        <v>500000</v>
      </c>
      <c r="E14" s="57">
        <v>500000</v>
      </c>
      <c r="F14" s="59">
        <f t="shared" si="1"/>
        <v>0</v>
      </c>
    </row>
    <row r="15" spans="1:6" ht="25" customHeight="1" x14ac:dyDescent="0.2">
      <c r="A15" s="69"/>
      <c r="B15" s="78"/>
      <c r="C15" s="12" t="s">
        <v>11</v>
      </c>
      <c r="D15" s="57">
        <v>50000</v>
      </c>
      <c r="E15" s="57">
        <v>50001</v>
      </c>
      <c r="F15" s="58">
        <f t="shared" si="1"/>
        <v>1</v>
      </c>
    </row>
    <row r="16" spans="1:6" ht="25" customHeight="1" x14ac:dyDescent="0.2">
      <c r="A16" s="69"/>
      <c r="B16" s="79"/>
      <c r="C16" s="15" t="s">
        <v>28</v>
      </c>
      <c r="D16" s="60">
        <v>100000</v>
      </c>
      <c r="E16" s="60">
        <v>136000</v>
      </c>
      <c r="F16" s="61">
        <f t="shared" si="1"/>
        <v>36000</v>
      </c>
    </row>
    <row r="17" spans="1:6" ht="70" customHeight="1" thickBot="1" x14ac:dyDescent="0.25">
      <c r="A17" s="69"/>
      <c r="B17" s="35" t="s">
        <v>31</v>
      </c>
      <c r="C17" s="10" t="s">
        <v>5</v>
      </c>
      <c r="D17" s="62">
        <v>1000000</v>
      </c>
      <c r="E17" s="62">
        <v>1000000</v>
      </c>
      <c r="F17" s="59">
        <f t="shared" si="1"/>
        <v>0</v>
      </c>
    </row>
    <row r="18" spans="1:6" ht="25" customHeight="1" thickTop="1" thickBot="1" x14ac:dyDescent="0.25">
      <c r="A18" s="70"/>
      <c r="B18" s="80" t="s">
        <v>8</v>
      </c>
      <c r="C18" s="81"/>
      <c r="D18" s="52">
        <f>SUM(D10:D17)</f>
        <v>2100000</v>
      </c>
      <c r="E18" s="52">
        <f>SUM(E10:E17)</f>
        <v>2100001</v>
      </c>
      <c r="F18" s="54">
        <f>E18-D18</f>
        <v>1</v>
      </c>
    </row>
    <row r="19" spans="1:6" s="19" customFormat="1" ht="20.149999999999999" customHeight="1" x14ac:dyDescent="0.2">
      <c r="A19" s="16"/>
      <c r="B19" s="16"/>
      <c r="C19" s="17" t="s">
        <v>14</v>
      </c>
      <c r="D19" s="18"/>
      <c r="E19" s="18"/>
    </row>
    <row r="20" spans="1:6" s="19" customFormat="1" ht="20.149999999999999" customHeight="1" x14ac:dyDescent="0.2">
      <c r="A20" s="16"/>
      <c r="B20" s="16"/>
      <c r="C20" s="17" t="s">
        <v>17</v>
      </c>
      <c r="D20" s="18"/>
      <c r="E20" s="18"/>
    </row>
    <row r="21" spans="1:6" ht="20.149999999999999" customHeight="1" x14ac:dyDescent="0.2">
      <c r="A21" s="19"/>
      <c r="B21" s="19"/>
      <c r="C21" s="20" t="s">
        <v>7</v>
      </c>
    </row>
    <row r="23" spans="1:6" x14ac:dyDescent="0.2">
      <c r="C23" s="21" t="s">
        <v>15</v>
      </c>
      <c r="D23" s="22" t="str">
        <f>IF(D8=D18,"OK","NG")</f>
        <v>NG</v>
      </c>
      <c r="E23" s="22" t="str">
        <f>IF(E8=E18,"OK","NG")</f>
        <v>NG</v>
      </c>
    </row>
  </sheetData>
  <mergeCells count="8">
    <mergeCell ref="E1:F1"/>
    <mergeCell ref="A2:C2"/>
    <mergeCell ref="E2:F2"/>
    <mergeCell ref="A3:B8"/>
    <mergeCell ref="A9:A18"/>
    <mergeCell ref="B9:B16"/>
    <mergeCell ref="B18:C18"/>
    <mergeCell ref="A1:C1"/>
  </mergeCells>
  <phoneticPr fontId="2"/>
  <printOptions horizontalCentered="1"/>
  <pageMargins left="0.19685039370078741" right="0.19685039370078741" top="0.98425196850393704" bottom="0.19685039370078741" header="0.31496062992125984" footer="0.19685039370078741"/>
  <pageSetup paperSize="9" scale="94"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総括表</vt:lpstr>
      <vt:lpstr>記載例</vt:lpstr>
      <vt:lpstr>記載例!Print_Area</vt:lpstr>
      <vt:lpstr>総括表!Print_Area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農業振興課</dc:creator>
  <cp:lastModifiedBy>山崎 梨花</cp:lastModifiedBy>
  <cp:lastPrinted>2024-10-04T00:36:56Z</cp:lastPrinted>
  <dcterms:created xsi:type="dcterms:W3CDTF">2000-09-20T02:19:58Z</dcterms:created>
  <dcterms:modified xsi:type="dcterms:W3CDTF">2025-11-17T04:14:19Z</dcterms:modified>
</cp:coreProperties>
</file>